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EC895D5-AFDE-40EC-A295-8BC65130BC85}" xr6:coauthVersionLast="47" xr6:coauthVersionMax="47" xr10:uidLastSave="{00000000-0000-0000-0000-000000000000}"/>
  <bookViews>
    <workbookView xWindow="780" yWindow="780" windowWidth="26730" windowHeight="15330" xr2:uid="{00000000-000D-0000-FFFF-FFFF00000000}"/>
  </bookViews>
  <sheets>
    <sheet name="계약희망단가산정(규격별 1개유지관리상품구성시)" sheetId="7" r:id="rId1"/>
    <sheet name="계약희망단가산정(규격별 2개유지관리상품시)구성시" sheetId="8" r:id="rId2"/>
    <sheet name="(참고)19년 유지관리요율기준" sheetId="6" r:id="rId3"/>
  </sheets>
  <definedNames>
    <definedName name="_xlnm.Print_Area" localSheetId="2">'(참고)19년 유지관리요율기준'!$A$1:$F$38</definedName>
    <definedName name="_xlnm.Print_Area" localSheetId="0">'계약희망단가산정(규격별 1개유지관리상품구성시)'!$A$1:$I$47</definedName>
    <definedName name="_xlnm.Print_Area" localSheetId="1">'계약희망단가산정(규격별 2개유지관리상품시)구성시'!$A$1:$I$45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8" l="1"/>
  <c r="G24" i="8"/>
  <c r="G19" i="8"/>
  <c r="D29" i="8"/>
  <c r="D24" i="8"/>
  <c r="D19" i="8"/>
  <c r="F25" i="6"/>
  <c r="E25" i="6"/>
  <c r="D25" i="6"/>
  <c r="F20" i="6"/>
  <c r="E20" i="6"/>
  <c r="D20" i="6"/>
  <c r="F15" i="6"/>
  <c r="E15" i="6"/>
  <c r="D15" i="6"/>
  <c r="D29" i="7"/>
  <c r="D24" i="7"/>
  <c r="D19" i="7"/>
  <c r="D26" i="6" l="1"/>
  <c r="E26" i="6"/>
  <c r="F26" i="6"/>
  <c r="H44" i="8"/>
  <c r="E43" i="8"/>
  <c r="E43" i="7"/>
  <c r="D30" i="8" l="1"/>
  <c r="G30" i="8"/>
  <c r="E44" i="7"/>
  <c r="E45" i="7"/>
  <c r="D30" i="7" l="1"/>
</calcChain>
</file>

<file path=xl/sharedStrings.xml><?xml version="1.0" encoding="utf-8"?>
<sst xmlns="http://schemas.openxmlformats.org/spreadsheetml/2006/main" count="215" uniqueCount="112">
  <si>
    <t>월1회 방문</t>
    <phoneticPr fontId="1" type="noConversion"/>
  </si>
  <si>
    <t>표준점수(범위)</t>
  </si>
  <si>
    <t>분기1회 방문</t>
    <phoneticPr fontId="1" type="noConversion"/>
  </si>
  <si>
    <t>서비스가중치</t>
    <phoneticPr fontId="1" type="noConversion"/>
  </si>
  <si>
    <t>항목</t>
    <phoneticPr fontId="1" type="noConversion"/>
  </si>
  <si>
    <t>업데이트 및 패치</t>
    <phoneticPr fontId="1" type="noConversion"/>
  </si>
  <si>
    <t>마이너 업그레이드</t>
    <phoneticPr fontId="1" type="noConversion"/>
  </si>
  <si>
    <t>운영자 교육</t>
    <phoneticPr fontId="1" type="noConversion"/>
  </si>
  <si>
    <t>사용자 교육</t>
    <phoneticPr fontId="1" type="noConversion"/>
  </si>
  <si>
    <t>소 계</t>
    <phoneticPr fontId="1" type="noConversion"/>
  </si>
  <si>
    <t>A</t>
    <phoneticPr fontId="1" type="noConversion"/>
  </si>
  <si>
    <t>S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</si>
  <si>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</si>
  <si>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</si>
  <si>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</si>
  <si>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적용 유지관리요율</t>
    <phoneticPr fontId="1" type="noConversion"/>
  </si>
  <si>
    <t>유지관리상품 가격 = 기본상품 가격 ⅹ 적용 유지관리요율</t>
    <phoneticPr fontId="1" type="noConversion"/>
  </si>
  <si>
    <t>유지관리등급</t>
    <phoneticPr fontId="1" type="noConversion"/>
  </si>
  <si>
    <t>제품
지원
(30%)</t>
    <phoneticPr fontId="1" type="noConversion"/>
  </si>
  <si>
    <t>방문지원</t>
    <phoneticPr fontId="1" type="noConversion"/>
  </si>
  <si>
    <r>
      <t xml:space="preserve">96 </t>
    </r>
    <r>
      <rPr>
        <sz val="11"/>
        <color rgb="FF000000"/>
        <rFont val="돋움"/>
        <family val="3"/>
        <charset val="129"/>
      </rPr>
      <t>∼</t>
    </r>
    <r>
      <rPr>
        <sz val="11"/>
        <color rgb="FF000000"/>
        <rFont val="HCI Hollyhock"/>
        <family val="2"/>
      </rPr>
      <t xml:space="preserve"> 100</t>
    </r>
    <phoneticPr fontId="1" type="noConversion"/>
  </si>
  <si>
    <t>가중치(합)</t>
    <phoneticPr fontId="1" type="noConversion"/>
  </si>
  <si>
    <t>지원
분야</t>
    <phoneticPr fontId="1" type="noConversion"/>
  </si>
  <si>
    <t>일상지원
(장애접수, 질의응답)</t>
    <phoneticPr fontId="1" type="noConversion"/>
  </si>
  <si>
    <t>정기점검
(장애 사전예방 차원)</t>
    <phoneticPr fontId="1" type="noConversion"/>
  </si>
  <si>
    <t>장애복구
(장애발생후 복구시간)</t>
    <phoneticPr fontId="1" type="noConversion"/>
  </si>
  <si>
    <t>전화,e-mail</t>
    <phoneticPr fontId="1" type="noConversion"/>
  </si>
  <si>
    <t>기술
지원
(60%)</t>
    <phoneticPr fontId="1" type="noConversion"/>
  </si>
  <si>
    <t>교육
지원
(10%)</t>
    <phoneticPr fontId="1" type="noConversion"/>
  </si>
  <si>
    <r>
      <t xml:space="preserve">70 </t>
    </r>
    <r>
      <rPr>
        <sz val="11"/>
        <color rgb="FF000000"/>
        <rFont val="돋움"/>
        <family val="3"/>
        <charset val="129"/>
      </rPr>
      <t>미만</t>
    </r>
    <phoneticPr fontId="1" type="noConversion"/>
  </si>
  <si>
    <t>이전설치지원</t>
    <phoneticPr fontId="1" type="noConversion"/>
  </si>
  <si>
    <r>
      <t xml:space="preserve">80 </t>
    </r>
    <r>
      <rPr>
        <sz val="11"/>
        <color rgb="FF000000"/>
        <rFont val="돋움"/>
        <family val="3"/>
        <charset val="129"/>
      </rPr>
      <t>∼</t>
    </r>
    <r>
      <rPr>
        <sz val="11"/>
        <color rgb="FF000000"/>
        <rFont val="HCI Hollyhock"/>
        <family val="2"/>
      </rPr>
      <t xml:space="preserve"> 89</t>
    </r>
    <phoneticPr fontId="1" type="noConversion"/>
  </si>
  <si>
    <r>
      <t xml:space="preserve">90 </t>
    </r>
    <r>
      <rPr>
        <sz val="11"/>
        <color rgb="FF000000"/>
        <rFont val="돋움"/>
        <family val="3"/>
        <charset val="129"/>
      </rPr>
      <t>∼</t>
    </r>
    <r>
      <rPr>
        <sz val="11"/>
        <color rgb="FF000000"/>
        <rFont val="HCI Hollyhock"/>
        <family val="2"/>
      </rPr>
      <t xml:space="preserve"> 95</t>
    </r>
    <phoneticPr fontId="1" type="noConversion"/>
  </si>
  <si>
    <r>
      <t xml:space="preserve">70 </t>
    </r>
    <r>
      <rPr>
        <sz val="11"/>
        <color rgb="FF000000"/>
        <rFont val="돋움"/>
        <family val="3"/>
        <charset val="129"/>
      </rPr>
      <t>∼</t>
    </r>
    <r>
      <rPr>
        <sz val="11"/>
        <color rgb="FF000000"/>
        <rFont val="HCI Hollyhock"/>
        <family val="2"/>
      </rPr>
      <t xml:space="preserve"> 79</t>
    </r>
    <phoneticPr fontId="1" type="noConversion"/>
  </si>
  <si>
    <t>산출점수</t>
    <phoneticPr fontId="1" type="noConversion"/>
  </si>
  <si>
    <t>환산점수</t>
    <phoneticPr fontId="1" type="noConversion"/>
  </si>
  <si>
    <r>
      <t xml:space="preserve">80 </t>
    </r>
    <r>
      <rPr>
        <sz val="11"/>
        <rFont val="돋움"/>
        <family val="3"/>
        <charset val="129"/>
      </rPr>
      <t>∼</t>
    </r>
    <r>
      <rPr>
        <sz val="11"/>
        <rFont val="HCI Hollyhock"/>
        <family val="2"/>
      </rPr>
      <t xml:space="preserve"> 89</t>
    </r>
    <phoneticPr fontId="1" type="noConversion"/>
  </si>
  <si>
    <t>4시간이내</t>
    <phoneticPr fontId="1" type="noConversion"/>
  </si>
  <si>
    <t>방문2회</t>
    <phoneticPr fontId="1" type="noConversion"/>
  </si>
  <si>
    <t>유지관리_A</t>
    <phoneticPr fontId="1" type="noConversion"/>
  </si>
  <si>
    <t>유지관리_B</t>
    <phoneticPr fontId="1" type="noConversion"/>
  </si>
  <si>
    <t>서비스 수준</t>
    <phoneticPr fontId="1" type="noConversion"/>
  </si>
  <si>
    <t>이전 1회</t>
    <phoneticPr fontId="1" type="noConversion"/>
  </si>
  <si>
    <t>방문1회</t>
    <phoneticPr fontId="1" type="noConversion"/>
  </si>
  <si>
    <t>환산점수</t>
    <phoneticPr fontId="1" type="noConversion"/>
  </si>
  <si>
    <t>유지관리등급</t>
    <phoneticPr fontId="1" type="noConversion"/>
  </si>
  <si>
    <t>적용 유지관리 요율</t>
    <phoneticPr fontId="1" type="noConversion"/>
  </si>
  <si>
    <t>4시간이내</t>
  </si>
  <si>
    <t>전화,e-mail</t>
  </si>
  <si>
    <t>이전 2회</t>
    <phoneticPr fontId="1" type="noConversion"/>
  </si>
  <si>
    <t>방문지원</t>
  </si>
  <si>
    <t>&lt; 표준점수 환산표 &gt;</t>
    <phoneticPr fontId="1" type="noConversion"/>
  </si>
  <si>
    <t xml:space="preserve">   ○ 기본상품명 : </t>
    <phoneticPr fontId="1" type="noConversion"/>
  </si>
  <si>
    <t xml:space="preserve">   ○  유지관리상품 계약희망 단가 산정(예시)</t>
    <phoneticPr fontId="1" type="noConversion"/>
  </si>
  <si>
    <t>&lt; 등급별 요율 적용표 &gt;</t>
    <phoneticPr fontId="1" type="noConversion"/>
  </si>
  <si>
    <t xml:space="preserve">이  부분은 업체서식으로 </t>
    <phoneticPr fontId="27" type="noConversion"/>
  </si>
  <si>
    <t>상호명</t>
    <phoneticPr fontId="27" type="noConversion"/>
  </si>
  <si>
    <t xml:space="preserve">회사명과 주소 대표자명등을 기재하고 </t>
    <phoneticPr fontId="27" type="noConversion"/>
  </si>
  <si>
    <t>회사 사용인감을 반드시 찍어야 합니다.</t>
  </si>
  <si>
    <t>유지관리상품 견적서(예시)</t>
    <phoneticPr fontId="1" type="noConversion"/>
  </si>
  <si>
    <r>
      <rPr>
        <b/>
        <u/>
        <sz val="10"/>
        <color rgb="FF000000"/>
        <rFont val="휴먼고딕"/>
        <family val="3"/>
        <charset val="129"/>
      </rPr>
      <t>기등록된</t>
    </r>
    <r>
      <rPr>
        <sz val="10"/>
        <color rgb="FF000000"/>
        <rFont val="휴먼고딕"/>
        <family val="3"/>
        <charset val="129"/>
      </rPr>
      <t xml:space="preserve">
기본상품
금액(단가)</t>
    </r>
    <phoneticPr fontId="1" type="noConversion"/>
  </si>
  <si>
    <r>
      <t>물품식별번호
(</t>
    </r>
    <r>
      <rPr>
        <u/>
        <sz val="10"/>
        <color rgb="FF000000"/>
        <rFont val="휴먼고딕"/>
        <family val="3"/>
        <charset val="129"/>
      </rPr>
      <t>유지관리삼품</t>
    </r>
    <r>
      <rPr>
        <sz val="10"/>
        <color rgb="FF000000"/>
        <rFont val="휴먼고딕"/>
        <family val="3"/>
        <charset val="129"/>
      </rPr>
      <t>)</t>
    </r>
    <phoneticPr fontId="1" type="noConversion"/>
  </si>
  <si>
    <t xml:space="preserve"> AAAA            </t>
    <phoneticPr fontId="1" type="noConversion"/>
  </si>
  <si>
    <t xml:space="preserve">BBBB          </t>
    <phoneticPr fontId="1" type="noConversion"/>
  </si>
  <si>
    <t xml:space="preserve">CCCC         </t>
    <phoneticPr fontId="1" type="noConversion"/>
  </si>
  <si>
    <r>
      <t xml:space="preserve">규격명
</t>
    </r>
    <r>
      <rPr>
        <u/>
        <sz val="10"/>
        <color rgb="FF000000"/>
        <rFont val="휴먼고딕"/>
        <family val="3"/>
        <charset val="129"/>
      </rPr>
      <t>(유지관리상품)</t>
    </r>
    <phoneticPr fontId="1" type="noConversion"/>
  </si>
  <si>
    <r>
      <t xml:space="preserve"> AAAA- </t>
    </r>
    <r>
      <rPr>
        <sz val="11"/>
        <color rgb="FF000000"/>
        <rFont val="돋움"/>
        <family val="3"/>
        <charset val="129"/>
      </rPr>
      <t>유지관리</t>
    </r>
    <r>
      <rPr>
        <sz val="11"/>
        <color rgb="FF000000"/>
        <rFont val="HCI Hollyhock"/>
        <family val="2"/>
      </rPr>
      <t xml:space="preserve"> A type            </t>
    </r>
    <phoneticPr fontId="1" type="noConversion"/>
  </si>
  <si>
    <r>
      <t xml:space="preserve"> AAAA- </t>
    </r>
    <r>
      <rPr>
        <sz val="11"/>
        <color rgb="FF000000"/>
        <rFont val="돋움"/>
        <family val="3"/>
        <charset val="129"/>
      </rPr>
      <t>유지관리</t>
    </r>
    <r>
      <rPr>
        <sz val="11"/>
        <color rgb="FF000000"/>
        <rFont val="HCI Hollyhock"/>
        <family val="2"/>
      </rPr>
      <t xml:space="preserve"> B type            </t>
    </r>
    <phoneticPr fontId="1" type="noConversion"/>
  </si>
  <si>
    <t>19년 유지관리 요율 기준</t>
    <phoneticPr fontId="1" type="noConversion"/>
  </si>
  <si>
    <t>&lt; 19년 등급별 요율 적용표 &gt;</t>
    <phoneticPr fontId="1" type="noConversion"/>
  </si>
  <si>
    <r>
      <rPr>
        <b/>
        <sz val="16"/>
        <color rgb="FFFF0000"/>
        <rFont val="굴림체"/>
        <family val="3"/>
        <charset val="129"/>
      </rPr>
      <t>회사 사용인감</t>
    </r>
    <r>
      <rPr>
        <b/>
        <sz val="10"/>
        <rFont val="굴림체"/>
        <family val="3"/>
        <charset val="129"/>
      </rPr>
      <t>을 반드시 찍어야 합니다.</t>
    </r>
    <phoneticPr fontId="1" type="noConversion"/>
  </si>
  <si>
    <t>지원
분야</t>
    <phoneticPr fontId="1" type="noConversion"/>
  </si>
  <si>
    <t>서비스가중치</t>
    <phoneticPr fontId="1" type="noConversion"/>
  </si>
  <si>
    <t>지원수준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</si>
  <si>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</si>
  <si>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</si>
  <si>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</si>
  <si>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항목</t>
    <phoneticPr fontId="1" type="noConversion"/>
  </si>
  <si>
    <t>가중치(합)</t>
    <phoneticPr fontId="1" type="noConversion"/>
  </si>
  <si>
    <t>기술
지원
(60%)</t>
    <phoneticPr fontId="1" type="noConversion"/>
  </si>
  <si>
    <t>장애복구
(장애발생후 복구시간)</t>
    <phoneticPr fontId="1" type="noConversion"/>
  </si>
  <si>
    <t>2시간 이내</t>
    <phoneticPr fontId="1" type="noConversion"/>
  </si>
  <si>
    <t>4시간 이내</t>
    <phoneticPr fontId="1" type="noConversion"/>
  </si>
  <si>
    <t>12시간이내</t>
    <phoneticPr fontId="1" type="noConversion"/>
  </si>
  <si>
    <t>정기점검
(장애 사전예방 차원)</t>
    <phoneticPr fontId="1" type="noConversion"/>
  </si>
  <si>
    <t>월1회 방문</t>
    <phoneticPr fontId="1" type="noConversion"/>
  </si>
  <si>
    <t>분기1회 방문</t>
    <phoneticPr fontId="1" type="noConversion"/>
  </si>
  <si>
    <t>원격지원</t>
    <phoneticPr fontId="1" type="noConversion"/>
  </si>
  <si>
    <t>일상지원
(장애접수, 질의응답)</t>
    <phoneticPr fontId="1" type="noConversion"/>
  </si>
  <si>
    <t>콜센터 운영</t>
    <phoneticPr fontId="1" type="noConversion"/>
  </si>
  <si>
    <t>사이트 운영</t>
    <phoneticPr fontId="1" type="noConversion"/>
  </si>
  <si>
    <t>전화,e-mail</t>
    <phoneticPr fontId="1" type="noConversion"/>
  </si>
  <si>
    <t>이전설치지원</t>
    <phoneticPr fontId="1" type="noConversion"/>
  </si>
  <si>
    <t>3회</t>
    <phoneticPr fontId="1" type="noConversion"/>
  </si>
  <si>
    <t>2회</t>
    <phoneticPr fontId="1" type="noConversion"/>
  </si>
  <si>
    <t>1회</t>
    <phoneticPr fontId="1" type="noConversion"/>
  </si>
  <si>
    <t>소 계</t>
    <phoneticPr fontId="1" type="noConversion"/>
  </si>
  <si>
    <t>제품
지원
(30%)</t>
    <phoneticPr fontId="1" type="noConversion"/>
  </si>
  <si>
    <t>업데이트 및 패치</t>
    <phoneticPr fontId="1" type="noConversion"/>
  </si>
  <si>
    <t>방문지원</t>
    <phoneticPr fontId="1" type="noConversion"/>
  </si>
  <si>
    <t>사이트운영</t>
    <phoneticPr fontId="1" type="noConversion"/>
  </si>
  <si>
    <t>마이너 업그레이드</t>
    <phoneticPr fontId="1" type="noConversion"/>
  </si>
  <si>
    <t>방문지원</t>
    <phoneticPr fontId="1" type="noConversion"/>
  </si>
  <si>
    <t>교육
지원
(10%)</t>
    <phoneticPr fontId="1" type="noConversion"/>
  </si>
  <si>
    <t>운영자 교육</t>
    <phoneticPr fontId="1" type="noConversion"/>
  </si>
  <si>
    <t>교육센터 운영</t>
    <phoneticPr fontId="1" type="noConversion"/>
  </si>
  <si>
    <t>방문 2회</t>
    <phoneticPr fontId="1" type="noConversion"/>
  </si>
  <si>
    <t>방문 1회</t>
    <phoneticPr fontId="1" type="noConversion"/>
  </si>
  <si>
    <t>사용자 교육</t>
    <phoneticPr fontId="1" type="noConversion"/>
  </si>
  <si>
    <t>소 계</t>
    <phoneticPr fontId="1" type="noConversion"/>
  </si>
  <si>
    <t>합계</t>
    <phoneticPr fontId="1" type="noConversion"/>
  </si>
  <si>
    <t>유지관리상품 가격 = 기본상품 가격 ⅹ 적용 유지관리요율
(단, 30일 기준으로 등록하는 경우 상단 유지관리상품 가격/365 * 30, 원단위절사)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</si>
</sst>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0.0%"/>
  </numFmts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0000"/>
      <name val="휴먼고딕"/>
      <family val="3"/>
      <charset val="129"/>
    </font>
    <font>
      <sz val="11"/>
      <color rgb="FF000000"/>
      <name val="HCI Hollyhock"/>
      <family val="2"/>
    </font>
    <font>
      <b/>
      <sz val="10"/>
      <color theme="1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2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name val="HCI Hollyhock"/>
      <family val="2"/>
    </font>
    <font>
      <sz val="11"/>
      <name val="맑은 고딕"/>
      <family val="2"/>
      <charset val="129"/>
      <scheme val="minor"/>
    </font>
    <font>
      <b/>
      <sz val="14"/>
      <color theme="1"/>
      <name val="HY견고딕"/>
      <family val="1"/>
      <charset val="129"/>
    </font>
    <font>
      <sz val="10"/>
      <color rgb="FF000000"/>
      <name val="휴먼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HCI Hollyhock"/>
      <family val="2"/>
    </font>
    <font>
      <sz val="14"/>
      <color theme="1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b/>
      <sz val="10"/>
      <name val="굴림체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b/>
      <u/>
      <sz val="20"/>
      <color theme="1"/>
      <name val="HY견고딕"/>
      <family val="1"/>
      <charset val="129"/>
    </font>
    <font>
      <b/>
      <u/>
      <sz val="10"/>
      <color rgb="FF000000"/>
      <name val="휴먼고딕"/>
      <family val="3"/>
      <charset val="129"/>
    </font>
    <font>
      <u/>
      <sz val="10"/>
      <color rgb="FF000000"/>
      <name val="휴먼고딕"/>
      <family val="3"/>
      <charset val="129"/>
    </font>
    <font>
      <b/>
      <sz val="16"/>
      <color rgb="FFFF0000"/>
      <name val="굴림체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ABF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2" fillId="0" borderId="0"/>
    <xf numFmtId="0" fontId="25" fillId="0" borderId="0"/>
    <xf numFmtId="0" fontId="11" fillId="0" borderId="0"/>
  </cellStyleXfs>
  <cellXfs count="23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9" fontId="6" fillId="6" borderId="8" xfId="0" applyNumberFormat="1" applyFont="1" applyFill="1" applyBorder="1" applyAlignment="1">
      <alignment horizontal="center" vertical="center"/>
    </xf>
    <xf numFmtId="9" fontId="6" fillId="6" borderId="9" xfId="0" applyNumberFormat="1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 wrapText="1"/>
    </xf>
    <xf numFmtId="9" fontId="5" fillId="0" borderId="39" xfId="0" applyNumberFormat="1" applyFont="1" applyBorder="1" applyAlignment="1">
      <alignment horizontal="center" vertical="center" wrapText="1"/>
    </xf>
    <xf numFmtId="9" fontId="5" fillId="2" borderId="39" xfId="0" applyNumberFormat="1" applyFont="1" applyFill="1" applyBorder="1" applyAlignment="1">
      <alignment horizontal="center" vertical="center" wrapText="1"/>
    </xf>
    <xf numFmtId="9" fontId="5" fillId="0" borderId="4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13" fillId="0" borderId="0" xfId="0" applyFo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Continuous" vertical="center"/>
    </xf>
    <xf numFmtId="177" fontId="0" fillId="0" borderId="0" xfId="0" applyNumberFormat="1" applyAlignment="1">
      <alignment horizontal="centerContinuous" vertical="center"/>
    </xf>
    <xf numFmtId="178" fontId="0" fillId="0" borderId="0" xfId="0" applyNumberFormat="1" applyAlignment="1">
      <alignment horizontal="centerContinuous" vertic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centerContinuous" vertical="center"/>
    </xf>
    <xf numFmtId="0" fontId="9" fillId="5" borderId="4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77" fontId="0" fillId="0" borderId="6" xfId="0" applyNumberFormat="1" applyBorder="1" applyAlignment="1">
      <alignment horizontal="center" vertical="center"/>
    </xf>
    <xf numFmtId="177" fontId="0" fillId="7" borderId="9" xfId="0" applyNumberFormat="1" applyFill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177" fontId="0" fillId="0" borderId="9" xfId="0" applyNumberForma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7" fontId="1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6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3" fontId="22" fillId="0" borderId="2" xfId="0" applyNumberFormat="1" applyFont="1" applyBorder="1" applyAlignment="1">
      <alignment horizontal="right" vertical="center" wrapText="1" inden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6" fillId="11" borderId="0" xfId="2" applyFont="1" applyFill="1" applyAlignment="1">
      <alignment vertical="center"/>
    </xf>
    <xf numFmtId="177" fontId="28" fillId="11" borderId="0" xfId="3" applyNumberFormat="1" applyFont="1" applyFill="1" applyAlignment="1">
      <alignment vertical="center"/>
    </xf>
    <xf numFmtId="0" fontId="28" fillId="11" borderId="0" xfId="2" applyFont="1" applyFill="1" applyAlignment="1">
      <alignment horizontal="left" vertical="center"/>
    </xf>
    <xf numFmtId="0" fontId="28" fillId="0" borderId="0" xfId="2" applyFont="1" applyAlignment="1">
      <alignment horizontal="left" vertical="center"/>
    </xf>
    <xf numFmtId="177" fontId="28" fillId="0" borderId="0" xfId="3" applyNumberFormat="1" applyFont="1" applyAlignment="1">
      <alignment vertical="center"/>
    </xf>
    <xf numFmtId="14" fontId="26" fillId="11" borderId="0" xfId="2" applyNumberFormat="1" applyFont="1" applyFill="1" applyAlignment="1">
      <alignment vertical="center"/>
    </xf>
    <xf numFmtId="0" fontId="26" fillId="11" borderId="0" xfId="2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6" fillId="7" borderId="26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6" fillId="7" borderId="4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177" fontId="0" fillId="7" borderId="47" xfId="0" applyNumberForma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177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 wrapText="1"/>
    </xf>
    <xf numFmtId="0" fontId="9" fillId="5" borderId="2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177" fontId="14" fillId="5" borderId="47" xfId="0" applyNumberFormat="1" applyFont="1" applyFill="1" applyBorder="1" applyAlignment="1">
      <alignment horizontal="center" vertical="center"/>
    </xf>
    <xf numFmtId="9" fontId="15" fillId="2" borderId="2" xfId="0" applyNumberFormat="1" applyFont="1" applyFill="1" applyBorder="1" applyAlignment="1">
      <alignment horizontal="center" vertical="center" wrapText="1"/>
    </xf>
    <xf numFmtId="0" fontId="0" fillId="2" borderId="45" xfId="0" applyFont="1" applyFill="1" applyBorder="1" applyAlignment="1">
      <alignment vertical="center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17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vertical="center"/>
    </xf>
    <xf numFmtId="177" fontId="0" fillId="7" borderId="16" xfId="0" applyNumberFormat="1" applyFill="1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6" fillId="6" borderId="7" xfId="0" applyNumberFormat="1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0" fillId="0" borderId="41" xfId="0" applyBorder="1" applyAlignment="1">
      <alignment vertical="center"/>
    </xf>
    <xf numFmtId="0" fontId="0" fillId="0" borderId="19" xfId="0" applyBorder="1" applyAlignment="1">
      <alignment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6" fillId="6" borderId="3" xfId="0" applyFont="1" applyFill="1" applyBorder="1" applyAlignment="1">
      <alignment horizontal="center" vertical="center"/>
    </xf>
    <xf numFmtId="0" fontId="20" fillId="9" borderId="4" xfId="0" applyFont="1" applyFill="1" applyBorder="1" applyAlignment="1">
      <alignment horizontal="center" vertical="center" wrapText="1"/>
    </xf>
    <xf numFmtId="0" fontId="21" fillId="9" borderId="44" xfId="0" applyFont="1" applyFill="1" applyBorder="1" applyAlignment="1">
      <alignment vertical="center"/>
    </xf>
    <xf numFmtId="176" fontId="2" fillId="0" borderId="2" xfId="0" applyNumberFormat="1" applyFont="1" applyBorder="1" applyAlignment="1">
      <alignment vertical="center"/>
    </xf>
    <xf numFmtId="177" fontId="2" fillId="0" borderId="2" xfId="0" applyNumberFormat="1" applyFont="1" applyBorder="1" applyAlignment="1">
      <alignment vertical="center"/>
    </xf>
    <xf numFmtId="177" fontId="2" fillId="0" borderId="6" xfId="0" applyNumberFormat="1" applyFont="1" applyBorder="1" applyAlignment="1">
      <alignment vertical="center"/>
    </xf>
    <xf numFmtId="0" fontId="0" fillId="6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9" fontId="2" fillId="6" borderId="2" xfId="0" applyNumberFormat="1" applyFont="1" applyFill="1" applyBorder="1" applyAlignment="1">
      <alignment horizontal="center" vertical="center"/>
    </xf>
    <xf numFmtId="178" fontId="2" fillId="6" borderId="2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9" fontId="5" fillId="2" borderId="8" xfId="0" applyNumberFormat="1" applyFont="1" applyFill="1" applyBorder="1" applyAlignment="1">
      <alignment horizontal="center" vertical="center" wrapText="1"/>
    </xf>
    <xf numFmtId="0" fontId="0" fillId="2" borderId="46" xfId="0" applyFont="1" applyFill="1" applyBorder="1" applyAlignment="1">
      <alignment vertical="center"/>
    </xf>
    <xf numFmtId="0" fontId="15" fillId="2" borderId="2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vertical="center" wrapText="1"/>
    </xf>
    <xf numFmtId="0" fontId="20" fillId="9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10" borderId="23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0" fillId="10" borderId="45" xfId="0" applyFont="1" applyFill="1" applyBorder="1" applyAlignment="1">
      <alignment vertical="center"/>
    </xf>
    <xf numFmtId="9" fontId="5" fillId="1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77" fontId="6" fillId="7" borderId="12" xfId="0" applyNumberFormat="1" applyFont="1" applyFill="1" applyBorder="1" applyAlignment="1">
      <alignment horizontal="center" vertical="center"/>
    </xf>
    <xf numFmtId="9" fontId="2" fillId="6" borderId="6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6" borderId="5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0" fillId="0" borderId="47" xfId="0" applyBorder="1" applyAlignment="1">
      <alignment vertical="center"/>
    </xf>
    <xf numFmtId="0" fontId="4" fillId="3" borderId="1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4">
    <cellStyle name="표준" xfId="0" builtinId="0"/>
    <cellStyle name="표준 4" xfId="1" xr:uid="{00000000-0005-0000-0000-000001000000}"/>
    <cellStyle name="표준_(주)좋은콘텐츠견적서" xfId="3" xr:uid="{00000000-0005-0000-0000-000002000000}"/>
    <cellStyle name="표준_동해전문대_공급가" xfId="2" xr:uid="{00000000-0005-0000-0000-000003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47"/>
  <sheetViews>
    <sheetView tabSelected="1" view="pageBreakPreview" topLeftCell="A22" zoomScaleNormal="100" zoomScaleSheetLayoutView="100" workbookViewId="0">
      <selection activeCell="K47" sqref="K47"/>
    </sheetView>
  </sheetViews>
  <sheetFormatPr defaultRowHeight="16.5"/>
  <cols>
    <col min="1" max="1" width="12.625" customWidth="1"/>
    <col min="2" max="2" width="19.125" bestFit="1" customWidth="1"/>
    <col min="3" max="3" width="13.375" bestFit="1" customWidth="1"/>
    <col min="4" max="4" width="13.125" bestFit="1" customWidth="1"/>
    <col min="5" max="6" width="5.25" bestFit="1" customWidth="1"/>
    <col min="7" max="7" width="8.75" style="26" customWidth="1"/>
    <col min="8" max="8" width="7.125" style="27" customWidth="1"/>
    <col min="9" max="9" width="9.5" style="26" customWidth="1"/>
  </cols>
  <sheetData>
    <row r="1" spans="1:9" ht="16.5" customHeight="1"/>
    <row r="2" spans="1:9" ht="36.75" customHeight="1">
      <c r="A2" s="118" t="s">
        <v>59</v>
      </c>
      <c r="B2" s="119"/>
      <c r="C2" s="119"/>
      <c r="D2" s="119"/>
      <c r="E2" s="119"/>
      <c r="F2" s="119"/>
      <c r="G2" s="119"/>
      <c r="H2" s="119"/>
      <c r="I2" s="119"/>
    </row>
    <row r="3" spans="1:9" s="62" customFormat="1" ht="16.5" customHeight="1">
      <c r="A3" s="58" t="s">
        <v>55</v>
      </c>
      <c r="B3" s="59"/>
      <c r="C3" s="59"/>
      <c r="D3" s="59"/>
      <c r="E3" s="60"/>
      <c r="F3" s="60"/>
      <c r="G3" s="60" t="s">
        <v>56</v>
      </c>
      <c r="H3" s="59"/>
      <c r="I3" s="61"/>
    </row>
    <row r="4" spans="1:9" s="62" customFormat="1" ht="16.5" customHeight="1">
      <c r="A4" s="63" t="s">
        <v>57</v>
      </c>
      <c r="B4" s="59"/>
      <c r="C4" s="59"/>
      <c r="D4" s="59"/>
      <c r="E4" s="60"/>
      <c r="F4" s="60"/>
      <c r="G4" s="60"/>
      <c r="H4" s="59"/>
      <c r="I4" s="61"/>
    </row>
    <row r="5" spans="1:9" s="62" customFormat="1" ht="24.75" customHeight="1">
      <c r="A5" s="64" t="s">
        <v>70</v>
      </c>
      <c r="B5" s="59"/>
      <c r="C5" s="59"/>
      <c r="D5" s="59"/>
      <c r="E5" s="60"/>
      <c r="F5" s="60"/>
      <c r="G5" s="60"/>
      <c r="H5" s="59"/>
      <c r="I5" s="61"/>
    </row>
    <row r="6" spans="1:9" ht="12" customHeight="1">
      <c r="A6" s="34"/>
      <c r="B6" s="30"/>
      <c r="C6" s="30"/>
      <c r="D6" s="30"/>
      <c r="E6" s="30"/>
      <c r="F6" s="30"/>
      <c r="G6" s="31"/>
      <c r="H6" s="32"/>
      <c r="I6" s="31"/>
    </row>
    <row r="7" spans="1:9" ht="22.5" customHeight="1">
      <c r="A7" s="33" t="s">
        <v>52</v>
      </c>
      <c r="B7" s="28"/>
    </row>
    <row r="8" spans="1:9" ht="22.5" customHeight="1" thickBot="1">
      <c r="A8" s="33"/>
      <c r="B8" s="28"/>
    </row>
    <row r="9" spans="1:9" ht="16.5" customHeight="1">
      <c r="A9" s="121" t="s">
        <v>22</v>
      </c>
      <c r="B9" s="123" t="s">
        <v>3</v>
      </c>
      <c r="C9" s="124"/>
      <c r="D9" s="128" t="s">
        <v>41</v>
      </c>
      <c r="E9" s="129"/>
      <c r="F9" s="129"/>
      <c r="G9" s="129"/>
      <c r="H9" s="129"/>
      <c r="I9" s="130"/>
    </row>
    <row r="10" spans="1:9" ht="21.75" customHeight="1" thickBot="1">
      <c r="A10" s="122"/>
      <c r="B10" s="38" t="s">
        <v>4</v>
      </c>
      <c r="C10" s="39" t="s">
        <v>21</v>
      </c>
      <c r="D10" s="120" t="s">
        <v>39</v>
      </c>
      <c r="E10" s="100"/>
      <c r="F10" s="112"/>
      <c r="G10" s="120"/>
      <c r="H10" s="100"/>
      <c r="I10" s="112"/>
    </row>
    <row r="11" spans="1:9" ht="16.5" customHeight="1">
      <c r="A11" s="121" t="s">
        <v>27</v>
      </c>
      <c r="B11" s="126" t="s">
        <v>25</v>
      </c>
      <c r="C11" s="115">
        <v>25</v>
      </c>
      <c r="D11" s="36" t="s">
        <v>37</v>
      </c>
      <c r="E11" s="81"/>
      <c r="F11" s="82"/>
      <c r="G11" s="85"/>
      <c r="H11" s="134"/>
      <c r="I11" s="53"/>
    </row>
    <row r="12" spans="1:9">
      <c r="A12" s="125"/>
      <c r="B12" s="127"/>
      <c r="C12" s="116"/>
      <c r="D12" s="36">
        <v>20</v>
      </c>
      <c r="E12" s="101" t="s">
        <v>12</v>
      </c>
      <c r="F12" s="102"/>
      <c r="G12" s="97"/>
      <c r="H12" s="135"/>
      <c r="I12" s="49"/>
    </row>
    <row r="13" spans="1:9" ht="16.5" customHeight="1">
      <c r="A13" s="125"/>
      <c r="B13" s="127" t="s">
        <v>24</v>
      </c>
      <c r="C13" s="116">
        <v>25</v>
      </c>
      <c r="D13" s="36" t="s">
        <v>0</v>
      </c>
      <c r="E13" s="101"/>
      <c r="F13" s="102"/>
      <c r="G13" s="97"/>
      <c r="H13" s="135"/>
      <c r="I13" s="52"/>
    </row>
    <row r="14" spans="1:9">
      <c r="A14" s="125"/>
      <c r="B14" s="127"/>
      <c r="C14" s="116"/>
      <c r="D14" s="36">
        <v>25</v>
      </c>
      <c r="E14" s="101" t="s">
        <v>10</v>
      </c>
      <c r="F14" s="102"/>
      <c r="G14" s="97"/>
      <c r="H14" s="98"/>
      <c r="I14" s="40"/>
    </row>
    <row r="15" spans="1:9" ht="16.5" customHeight="1">
      <c r="A15" s="125"/>
      <c r="B15" s="127" t="s">
        <v>23</v>
      </c>
      <c r="C15" s="116">
        <v>5</v>
      </c>
      <c r="D15" s="36" t="s">
        <v>26</v>
      </c>
      <c r="E15" s="101"/>
      <c r="F15" s="102"/>
      <c r="G15" s="97"/>
      <c r="H15" s="98"/>
      <c r="I15" s="40"/>
    </row>
    <row r="16" spans="1:9">
      <c r="A16" s="125"/>
      <c r="B16" s="127"/>
      <c r="C16" s="116"/>
      <c r="D16" s="36">
        <v>3</v>
      </c>
      <c r="E16" s="101" t="s">
        <v>13</v>
      </c>
      <c r="F16" s="102"/>
      <c r="G16" s="97"/>
      <c r="H16" s="98"/>
      <c r="I16" s="40"/>
    </row>
    <row r="17" spans="1:9">
      <c r="A17" s="125"/>
      <c r="B17" s="117" t="s">
        <v>30</v>
      </c>
      <c r="C17" s="116">
        <v>5</v>
      </c>
      <c r="D17" s="36" t="s">
        <v>49</v>
      </c>
      <c r="E17" s="101"/>
      <c r="F17" s="102"/>
      <c r="G17" s="97"/>
      <c r="H17" s="98"/>
      <c r="I17" s="40"/>
    </row>
    <row r="18" spans="1:9">
      <c r="A18" s="125"/>
      <c r="B18" s="117"/>
      <c r="C18" s="116"/>
      <c r="D18" s="36">
        <v>4</v>
      </c>
      <c r="E18" s="101" t="s">
        <v>12</v>
      </c>
      <c r="F18" s="102"/>
      <c r="G18" s="97"/>
      <c r="H18" s="98"/>
      <c r="I18" s="40"/>
    </row>
    <row r="19" spans="1:9" ht="17.25" thickBot="1">
      <c r="A19" s="122"/>
      <c r="B19" s="131" t="s">
        <v>9</v>
      </c>
      <c r="C19" s="132"/>
      <c r="D19" s="54">
        <f>SUM(D18,D12,D14,D16)</f>
        <v>52</v>
      </c>
      <c r="E19" s="79"/>
      <c r="F19" s="80"/>
      <c r="G19" s="133"/>
      <c r="H19" s="100"/>
      <c r="I19" s="41"/>
    </row>
    <row r="20" spans="1:9" ht="16.5" customHeight="1">
      <c r="A20" s="121" t="s">
        <v>18</v>
      </c>
      <c r="B20" s="144" t="s">
        <v>5</v>
      </c>
      <c r="C20" s="115">
        <v>15</v>
      </c>
      <c r="D20" s="36" t="s">
        <v>19</v>
      </c>
      <c r="E20" s="81"/>
      <c r="F20" s="82"/>
      <c r="G20" s="83"/>
      <c r="H20" s="84"/>
      <c r="I20" s="42"/>
    </row>
    <row r="21" spans="1:9">
      <c r="A21" s="125"/>
      <c r="B21" s="117"/>
      <c r="C21" s="116"/>
      <c r="D21" s="36">
        <v>15</v>
      </c>
      <c r="E21" s="101" t="s">
        <v>10</v>
      </c>
      <c r="F21" s="102"/>
      <c r="G21" s="97"/>
      <c r="H21" s="98"/>
      <c r="I21" s="40"/>
    </row>
    <row r="22" spans="1:9">
      <c r="A22" s="125"/>
      <c r="B22" s="117" t="s">
        <v>6</v>
      </c>
      <c r="C22" s="116">
        <v>15</v>
      </c>
      <c r="D22" s="36" t="s">
        <v>19</v>
      </c>
      <c r="E22" s="101"/>
      <c r="F22" s="102"/>
      <c r="G22" s="140"/>
      <c r="H22" s="98"/>
      <c r="I22" s="40"/>
    </row>
    <row r="23" spans="1:9">
      <c r="A23" s="125"/>
      <c r="B23" s="117"/>
      <c r="C23" s="116"/>
      <c r="D23" s="36">
        <v>15</v>
      </c>
      <c r="E23" s="101" t="s">
        <v>10</v>
      </c>
      <c r="F23" s="102"/>
      <c r="G23" s="101"/>
      <c r="H23" s="102"/>
      <c r="I23" s="40"/>
    </row>
    <row r="24" spans="1:9" ht="17.25" thickBot="1">
      <c r="A24" s="122"/>
      <c r="B24" s="136" t="s">
        <v>9</v>
      </c>
      <c r="C24" s="137"/>
      <c r="D24" s="54">
        <f>SUM(D21,D23)</f>
        <v>30</v>
      </c>
      <c r="E24" s="79"/>
      <c r="F24" s="80"/>
      <c r="G24" s="133"/>
      <c r="H24" s="100"/>
      <c r="I24" s="41"/>
    </row>
    <row r="25" spans="1:9" ht="16.5" customHeight="1">
      <c r="A25" s="138" t="s">
        <v>28</v>
      </c>
      <c r="B25" s="103" t="s">
        <v>7</v>
      </c>
      <c r="C25" s="105">
        <v>5</v>
      </c>
      <c r="D25" s="37" t="s">
        <v>38</v>
      </c>
      <c r="E25" s="81"/>
      <c r="F25" s="82"/>
      <c r="G25" s="85"/>
      <c r="H25" s="86"/>
      <c r="I25" s="42"/>
    </row>
    <row r="26" spans="1:9">
      <c r="A26" s="138"/>
      <c r="B26" s="104"/>
      <c r="C26" s="106"/>
      <c r="D26" s="37">
        <v>4</v>
      </c>
      <c r="E26" s="101" t="s">
        <v>12</v>
      </c>
      <c r="F26" s="102"/>
      <c r="G26" s="97"/>
      <c r="H26" s="98"/>
      <c r="I26" s="40"/>
    </row>
    <row r="27" spans="1:9" ht="17.25" thickBot="1">
      <c r="A27" s="138"/>
      <c r="B27" s="107" t="s">
        <v>8</v>
      </c>
      <c r="C27" s="109">
        <v>5</v>
      </c>
      <c r="D27" s="43" t="s">
        <v>38</v>
      </c>
      <c r="E27" s="101"/>
      <c r="F27" s="102"/>
      <c r="G27" s="97"/>
      <c r="H27" s="98"/>
      <c r="I27" s="40"/>
    </row>
    <row r="28" spans="1:9" ht="17.25" thickBot="1">
      <c r="A28" s="138"/>
      <c r="B28" s="108"/>
      <c r="C28" s="110"/>
      <c r="D28" s="43">
        <v>4</v>
      </c>
      <c r="E28" s="111" t="s">
        <v>12</v>
      </c>
      <c r="F28" s="112"/>
      <c r="G28" s="99"/>
      <c r="H28" s="100"/>
      <c r="I28" s="44"/>
    </row>
    <row r="29" spans="1:9" ht="17.25" thickBot="1">
      <c r="A29" s="139"/>
      <c r="B29" s="91" t="s">
        <v>9</v>
      </c>
      <c r="C29" s="92"/>
      <c r="D29" s="55">
        <f>SUM(D26,D28)</f>
        <v>8</v>
      </c>
      <c r="E29" s="113"/>
      <c r="F29" s="114"/>
      <c r="G29" s="141"/>
      <c r="H29" s="142"/>
      <c r="I29" s="143"/>
    </row>
    <row r="30" spans="1:9" ht="18" thickBot="1">
      <c r="A30" s="89" t="s">
        <v>35</v>
      </c>
      <c r="B30" s="90"/>
      <c r="C30" s="90"/>
      <c r="D30" s="35">
        <f>SUM(D19,D24,D29)</f>
        <v>90</v>
      </c>
      <c r="E30" s="93"/>
      <c r="F30" s="80"/>
      <c r="G30" s="89"/>
      <c r="H30" s="142"/>
      <c r="I30" s="143"/>
    </row>
    <row r="31" spans="1:9" ht="17.25">
      <c r="A31" s="45"/>
      <c r="B31" s="45"/>
      <c r="C31" s="45"/>
      <c r="D31" s="45"/>
      <c r="E31" s="46"/>
      <c r="F31" s="5"/>
      <c r="G31" s="45"/>
      <c r="H31" s="47"/>
      <c r="I31" s="5"/>
    </row>
    <row r="32" spans="1:9" ht="24" customHeight="1" thickBot="1">
      <c r="A32" s="9"/>
      <c r="B32" s="174" t="s">
        <v>54</v>
      </c>
      <c r="C32" s="174"/>
      <c r="D32" s="174"/>
      <c r="E32" s="174"/>
      <c r="F32" s="174"/>
      <c r="G32" s="48"/>
      <c r="H32" s="48"/>
      <c r="I32" s="48"/>
    </row>
    <row r="33" spans="1:9">
      <c r="A33" s="189" t="s">
        <v>45</v>
      </c>
      <c r="B33" s="190"/>
      <c r="C33" s="167" t="s">
        <v>1</v>
      </c>
      <c r="D33" s="146"/>
      <c r="E33" s="145" t="s">
        <v>46</v>
      </c>
      <c r="F33" s="145"/>
      <c r="G33" s="146"/>
      <c r="H33" s="180" t="s">
        <v>44</v>
      </c>
      <c r="I33" s="181"/>
    </row>
    <row r="34" spans="1:9">
      <c r="A34" s="165" t="s">
        <v>11</v>
      </c>
      <c r="B34" s="166"/>
      <c r="C34" s="168" t="s">
        <v>20</v>
      </c>
      <c r="D34" s="95"/>
      <c r="E34" s="96">
        <v>0.17</v>
      </c>
      <c r="F34" s="96"/>
      <c r="G34" s="95"/>
      <c r="H34" s="98"/>
      <c r="I34" s="102"/>
    </row>
    <row r="35" spans="1:9">
      <c r="A35" s="169" t="s">
        <v>10</v>
      </c>
      <c r="B35" s="170"/>
      <c r="C35" s="171" t="s">
        <v>32</v>
      </c>
      <c r="D35" s="172"/>
      <c r="E35" s="173">
        <v>0.16</v>
      </c>
      <c r="F35" s="173"/>
      <c r="G35" s="172"/>
      <c r="H35" s="182">
        <v>90</v>
      </c>
      <c r="I35" s="183"/>
    </row>
    <row r="36" spans="1:9">
      <c r="A36" s="161" t="s">
        <v>12</v>
      </c>
      <c r="B36" s="162"/>
      <c r="C36" s="163" t="s">
        <v>36</v>
      </c>
      <c r="D36" s="164"/>
      <c r="E36" s="94">
        <v>0.15</v>
      </c>
      <c r="F36" s="94"/>
      <c r="G36" s="95"/>
      <c r="H36" s="184"/>
      <c r="I36" s="185"/>
    </row>
    <row r="37" spans="1:9">
      <c r="A37" s="165" t="s">
        <v>13</v>
      </c>
      <c r="B37" s="166"/>
      <c r="C37" s="168" t="s">
        <v>33</v>
      </c>
      <c r="D37" s="95"/>
      <c r="E37" s="96">
        <v>0.14000000000000001</v>
      </c>
      <c r="F37" s="96"/>
      <c r="G37" s="95"/>
      <c r="H37" s="184"/>
      <c r="I37" s="185"/>
    </row>
    <row r="38" spans="1:9" ht="17.25" thickBot="1">
      <c r="A38" s="87" t="s">
        <v>14</v>
      </c>
      <c r="B38" s="88"/>
      <c r="C38" s="188" t="s">
        <v>29</v>
      </c>
      <c r="D38" s="160"/>
      <c r="E38" s="159">
        <v>0.13</v>
      </c>
      <c r="F38" s="159"/>
      <c r="G38" s="160"/>
      <c r="H38" s="186"/>
      <c r="I38" s="187"/>
    </row>
    <row r="39" spans="1:9">
      <c r="A39" s="4"/>
      <c r="B39" s="4"/>
      <c r="C39" s="4"/>
      <c r="D39" s="4"/>
      <c r="E39" s="26"/>
      <c r="G39"/>
      <c r="H39"/>
      <c r="I39"/>
    </row>
    <row r="40" spans="1:9" ht="18" thickBot="1">
      <c r="A40" s="29" t="s">
        <v>53</v>
      </c>
    </row>
    <row r="41" spans="1:9" ht="21.75" customHeight="1">
      <c r="A41" s="152" t="s">
        <v>65</v>
      </c>
      <c r="B41" s="153"/>
      <c r="C41" s="153" t="s">
        <v>61</v>
      </c>
      <c r="D41" s="153" t="s">
        <v>60</v>
      </c>
      <c r="E41" s="150" t="s">
        <v>39</v>
      </c>
      <c r="F41" s="134"/>
      <c r="G41" s="134"/>
      <c r="H41" s="150"/>
      <c r="I41" s="151"/>
    </row>
    <row r="42" spans="1:9" ht="20.25" customHeight="1">
      <c r="A42" s="154"/>
      <c r="B42" s="155"/>
      <c r="C42" s="155"/>
      <c r="D42" s="155"/>
      <c r="E42" s="156">
        <v>0.16</v>
      </c>
      <c r="F42" s="98"/>
      <c r="G42" s="98"/>
      <c r="H42" s="157"/>
      <c r="I42" s="158"/>
    </row>
    <row r="43" spans="1:9" ht="22.5" customHeight="1">
      <c r="A43" s="178" t="s">
        <v>62</v>
      </c>
      <c r="B43" s="179"/>
      <c r="C43" s="50">
        <v>11111111</v>
      </c>
      <c r="D43" s="51">
        <v>1000000</v>
      </c>
      <c r="E43" s="147">
        <f>TRUNC(D43*$E$42,-3)</f>
        <v>160000</v>
      </c>
      <c r="F43" s="98"/>
      <c r="G43" s="98"/>
      <c r="H43" s="148"/>
      <c r="I43" s="149"/>
    </row>
    <row r="44" spans="1:9" ht="22.5" customHeight="1">
      <c r="A44" s="178" t="s">
        <v>63</v>
      </c>
      <c r="B44" s="179"/>
      <c r="C44" s="50">
        <v>22222222</v>
      </c>
      <c r="D44" s="51">
        <v>800000</v>
      </c>
      <c r="E44" s="147">
        <f t="shared" ref="E44:E45" si="0">TRUNC(D44*$E$42,-3)</f>
        <v>128000</v>
      </c>
      <c r="F44" s="98"/>
      <c r="G44" s="98"/>
      <c r="H44" s="148"/>
      <c r="I44" s="149"/>
    </row>
    <row r="45" spans="1:9" ht="22.5" customHeight="1">
      <c r="A45" s="178" t="s">
        <v>64</v>
      </c>
      <c r="B45" s="179"/>
      <c r="C45" s="50">
        <v>33333333</v>
      </c>
      <c r="D45" s="51">
        <v>600000</v>
      </c>
      <c r="E45" s="147">
        <f t="shared" si="0"/>
        <v>96000</v>
      </c>
      <c r="F45" s="98"/>
      <c r="G45" s="98"/>
      <c r="H45" s="148"/>
      <c r="I45" s="149"/>
    </row>
    <row r="46" spans="1:9" ht="17.25" thickBot="1"/>
    <row r="47" spans="1:9" ht="36.75" customHeight="1" thickBot="1">
      <c r="A47" s="175" t="s">
        <v>111</v>
      </c>
      <c r="B47" s="176"/>
      <c r="C47" s="176"/>
      <c r="D47" s="176"/>
      <c r="E47" s="176"/>
      <c r="F47" s="176"/>
      <c r="G47" s="176"/>
      <c r="H47" s="176"/>
      <c r="I47" s="177"/>
    </row>
  </sheetData>
  <mergeCells count="111">
    <mergeCell ref="A47:I47"/>
    <mergeCell ref="A44:B44"/>
    <mergeCell ref="A45:B45"/>
    <mergeCell ref="A43:B43"/>
    <mergeCell ref="H33:I33"/>
    <mergeCell ref="H34:I34"/>
    <mergeCell ref="H35:I35"/>
    <mergeCell ref="H36:I36"/>
    <mergeCell ref="H37:I37"/>
    <mergeCell ref="H38:I38"/>
    <mergeCell ref="C38:D38"/>
    <mergeCell ref="H44:I44"/>
    <mergeCell ref="H45:I45"/>
    <mergeCell ref="E44:G44"/>
    <mergeCell ref="E45:G45"/>
    <mergeCell ref="A33:B33"/>
    <mergeCell ref="G30:I30"/>
    <mergeCell ref="E33:G33"/>
    <mergeCell ref="E34:G34"/>
    <mergeCell ref="E43:G43"/>
    <mergeCell ref="H43:I43"/>
    <mergeCell ref="H41:I41"/>
    <mergeCell ref="A41:B42"/>
    <mergeCell ref="C41:C42"/>
    <mergeCell ref="D41:D42"/>
    <mergeCell ref="E41:G41"/>
    <mergeCell ref="E42:G42"/>
    <mergeCell ref="H42:I42"/>
    <mergeCell ref="E38:G38"/>
    <mergeCell ref="A36:B36"/>
    <mergeCell ref="C36:D36"/>
    <mergeCell ref="A37:B37"/>
    <mergeCell ref="C33:D33"/>
    <mergeCell ref="A34:B34"/>
    <mergeCell ref="C34:D34"/>
    <mergeCell ref="A35:B35"/>
    <mergeCell ref="C35:D35"/>
    <mergeCell ref="E35:G35"/>
    <mergeCell ref="C37:D37"/>
    <mergeCell ref="B32:F32"/>
    <mergeCell ref="B24:C24"/>
    <mergeCell ref="A25:A29"/>
    <mergeCell ref="G21:H21"/>
    <mergeCell ref="G22:H22"/>
    <mergeCell ref="G23:H23"/>
    <mergeCell ref="G24:H24"/>
    <mergeCell ref="E24:F24"/>
    <mergeCell ref="G29:I29"/>
    <mergeCell ref="E25:F25"/>
    <mergeCell ref="E21:F21"/>
    <mergeCell ref="E22:F22"/>
    <mergeCell ref="E23:F23"/>
    <mergeCell ref="A20:A24"/>
    <mergeCell ref="B20:B21"/>
    <mergeCell ref="A2:I2"/>
    <mergeCell ref="B17:B18"/>
    <mergeCell ref="C17:C18"/>
    <mergeCell ref="D10:F10"/>
    <mergeCell ref="E11:F11"/>
    <mergeCell ref="E12:F12"/>
    <mergeCell ref="E13:F13"/>
    <mergeCell ref="A9:A10"/>
    <mergeCell ref="B9:C9"/>
    <mergeCell ref="C15:C16"/>
    <mergeCell ref="A11:A19"/>
    <mergeCell ref="B11:B12"/>
    <mergeCell ref="C11:C12"/>
    <mergeCell ref="B13:B14"/>
    <mergeCell ref="C13:C14"/>
    <mergeCell ref="B15:B16"/>
    <mergeCell ref="D9:I9"/>
    <mergeCell ref="B19:C19"/>
    <mergeCell ref="G19:H19"/>
    <mergeCell ref="G10:I10"/>
    <mergeCell ref="G11:H11"/>
    <mergeCell ref="G12:H12"/>
    <mergeCell ref="G13:H13"/>
    <mergeCell ref="G14:H14"/>
    <mergeCell ref="G15:H15"/>
    <mergeCell ref="G16:H16"/>
    <mergeCell ref="G17:H17"/>
    <mergeCell ref="G18:H18"/>
    <mergeCell ref="E14:F14"/>
    <mergeCell ref="E15:F15"/>
    <mergeCell ref="E16:F16"/>
    <mergeCell ref="E17:F17"/>
    <mergeCell ref="E18:F18"/>
    <mergeCell ref="E19:F19"/>
    <mergeCell ref="E20:F20"/>
    <mergeCell ref="G20:H20"/>
    <mergeCell ref="G25:H25"/>
    <mergeCell ref="A38:B38"/>
    <mergeCell ref="A30:C30"/>
    <mergeCell ref="B29:C29"/>
    <mergeCell ref="E30:F30"/>
    <mergeCell ref="E36:G36"/>
    <mergeCell ref="E37:G37"/>
    <mergeCell ref="G26:H26"/>
    <mergeCell ref="G27:H27"/>
    <mergeCell ref="G28:H28"/>
    <mergeCell ref="E26:F26"/>
    <mergeCell ref="E27:F27"/>
    <mergeCell ref="B25:B26"/>
    <mergeCell ref="C25:C26"/>
    <mergeCell ref="B27:B28"/>
    <mergeCell ref="C27:C28"/>
    <mergeCell ref="E28:F28"/>
    <mergeCell ref="E29:F29"/>
    <mergeCell ref="C20:C21"/>
    <mergeCell ref="B22:B23"/>
    <mergeCell ref="C22:C23"/>
  </mergeCells>
  <phoneticPr fontId="1" type="noConversion"/>
  <pageMargins left="0.62992125984251968" right="0.15748031496062992" top="0.43307086614173229" bottom="0.31496062992125984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I44"/>
  <sheetViews>
    <sheetView view="pageBreakPreview" topLeftCell="A40" zoomScaleNormal="100" zoomScaleSheetLayoutView="100" workbookViewId="0">
      <selection activeCell="K36" sqref="K36"/>
    </sheetView>
  </sheetViews>
  <sheetFormatPr defaultRowHeight="16.5"/>
  <cols>
    <col min="1" max="1" width="12.625" customWidth="1"/>
    <col min="2" max="2" width="19.125" bestFit="1" customWidth="1"/>
    <col min="3" max="3" width="13.375" bestFit="1" customWidth="1"/>
    <col min="4" max="4" width="13.125" bestFit="1" customWidth="1"/>
    <col min="5" max="6" width="5.25" bestFit="1" customWidth="1"/>
    <col min="7" max="7" width="8.75" style="26" customWidth="1"/>
    <col min="8" max="8" width="7.125" style="27" customWidth="1"/>
    <col min="9" max="9" width="9.5" style="26" customWidth="1"/>
  </cols>
  <sheetData>
    <row r="1" spans="1:9" ht="16.5" customHeight="1"/>
    <row r="2" spans="1:9" ht="36.75" customHeight="1">
      <c r="A2" s="118" t="s">
        <v>59</v>
      </c>
      <c r="B2" s="119"/>
      <c r="C2" s="119"/>
      <c r="D2" s="119"/>
      <c r="E2" s="119"/>
      <c r="F2" s="119"/>
      <c r="G2" s="119"/>
      <c r="H2" s="119"/>
      <c r="I2" s="119"/>
    </row>
    <row r="3" spans="1:9" s="62" customFormat="1" ht="16.5" customHeight="1">
      <c r="A3" s="58" t="s">
        <v>55</v>
      </c>
      <c r="B3" s="59"/>
      <c r="C3" s="59"/>
      <c r="D3" s="59"/>
      <c r="E3" s="60"/>
      <c r="F3" s="60"/>
      <c r="G3" s="60" t="s">
        <v>56</v>
      </c>
      <c r="H3" s="59"/>
      <c r="I3" s="61"/>
    </row>
    <row r="4" spans="1:9" s="62" customFormat="1" ht="16.5" customHeight="1">
      <c r="A4" s="63" t="s">
        <v>57</v>
      </c>
      <c r="B4" s="59"/>
      <c r="C4" s="59"/>
      <c r="D4" s="59"/>
      <c r="E4" s="60"/>
      <c r="F4" s="60"/>
      <c r="G4" s="60"/>
      <c r="H4" s="59"/>
      <c r="I4" s="61"/>
    </row>
    <row r="5" spans="1:9" s="62" customFormat="1" ht="16.5" customHeight="1">
      <c r="A5" s="64" t="s">
        <v>58</v>
      </c>
      <c r="B5" s="59"/>
      <c r="C5" s="59"/>
      <c r="D5" s="59"/>
      <c r="E5" s="60"/>
      <c r="F5" s="60"/>
      <c r="G5" s="60"/>
      <c r="H5" s="59"/>
      <c r="I5" s="61"/>
    </row>
    <row r="6" spans="1:9" ht="12" customHeight="1">
      <c r="A6" s="34"/>
      <c r="B6" s="30"/>
      <c r="C6" s="30"/>
      <c r="D6" s="30"/>
      <c r="E6" s="30"/>
      <c r="F6" s="30"/>
      <c r="G6" s="31"/>
      <c r="H6" s="32"/>
      <c r="I6" s="31"/>
    </row>
    <row r="7" spans="1:9" ht="22.5" customHeight="1">
      <c r="A7" s="33" t="s">
        <v>52</v>
      </c>
      <c r="B7" s="28"/>
    </row>
    <row r="8" spans="1:9" ht="22.5" customHeight="1" thickBot="1">
      <c r="A8" s="33"/>
      <c r="B8" s="28"/>
    </row>
    <row r="9" spans="1:9" ht="16.5" customHeight="1">
      <c r="A9" s="121" t="s">
        <v>22</v>
      </c>
      <c r="B9" s="123" t="s">
        <v>3</v>
      </c>
      <c r="C9" s="124"/>
      <c r="D9" s="128" t="s">
        <v>41</v>
      </c>
      <c r="E9" s="129"/>
      <c r="F9" s="129"/>
      <c r="G9" s="129"/>
      <c r="H9" s="129"/>
      <c r="I9" s="130"/>
    </row>
    <row r="10" spans="1:9" ht="21.75" customHeight="1" thickBot="1">
      <c r="A10" s="122"/>
      <c r="B10" s="38" t="s">
        <v>4</v>
      </c>
      <c r="C10" s="39" t="s">
        <v>21</v>
      </c>
      <c r="D10" s="120" t="s">
        <v>39</v>
      </c>
      <c r="E10" s="100"/>
      <c r="F10" s="112"/>
      <c r="G10" s="120" t="s">
        <v>40</v>
      </c>
      <c r="H10" s="100"/>
      <c r="I10" s="112"/>
    </row>
    <row r="11" spans="1:9" ht="16.5" customHeight="1">
      <c r="A11" s="121" t="s">
        <v>27</v>
      </c>
      <c r="B11" s="126" t="s">
        <v>25</v>
      </c>
      <c r="C11" s="115">
        <v>25</v>
      </c>
      <c r="D11" s="36" t="s">
        <v>37</v>
      </c>
      <c r="E11" s="81"/>
      <c r="F11" s="82"/>
      <c r="G11" s="191" t="s">
        <v>47</v>
      </c>
      <c r="H11" s="97"/>
      <c r="I11" s="67"/>
    </row>
    <row r="12" spans="1:9">
      <c r="A12" s="125"/>
      <c r="B12" s="127"/>
      <c r="C12" s="116"/>
      <c r="D12" s="36">
        <v>20</v>
      </c>
      <c r="E12" s="101" t="s">
        <v>12</v>
      </c>
      <c r="F12" s="102"/>
      <c r="G12" s="191">
        <v>20</v>
      </c>
      <c r="H12" s="97"/>
      <c r="I12" s="49" t="s">
        <v>12</v>
      </c>
    </row>
    <row r="13" spans="1:9" ht="16.5" customHeight="1">
      <c r="A13" s="125"/>
      <c r="B13" s="127" t="s">
        <v>24</v>
      </c>
      <c r="C13" s="116">
        <v>25</v>
      </c>
      <c r="D13" s="36" t="s">
        <v>0</v>
      </c>
      <c r="E13" s="101"/>
      <c r="F13" s="102"/>
      <c r="G13" s="97" t="s">
        <v>2</v>
      </c>
      <c r="H13" s="98"/>
      <c r="I13" s="65"/>
    </row>
    <row r="14" spans="1:9">
      <c r="A14" s="125"/>
      <c r="B14" s="127"/>
      <c r="C14" s="116"/>
      <c r="D14" s="36">
        <v>25</v>
      </c>
      <c r="E14" s="101" t="s">
        <v>10</v>
      </c>
      <c r="F14" s="102"/>
      <c r="G14" s="97">
        <v>20</v>
      </c>
      <c r="H14" s="98"/>
      <c r="I14" s="40" t="s">
        <v>12</v>
      </c>
    </row>
    <row r="15" spans="1:9" ht="16.5" customHeight="1">
      <c r="A15" s="125"/>
      <c r="B15" s="127" t="s">
        <v>23</v>
      </c>
      <c r="C15" s="116">
        <v>5</v>
      </c>
      <c r="D15" s="36" t="s">
        <v>26</v>
      </c>
      <c r="E15" s="101"/>
      <c r="F15" s="102"/>
      <c r="G15" s="97" t="s">
        <v>48</v>
      </c>
      <c r="H15" s="98"/>
      <c r="I15" s="40"/>
    </row>
    <row r="16" spans="1:9">
      <c r="A16" s="125"/>
      <c r="B16" s="127"/>
      <c r="C16" s="116"/>
      <c r="D16" s="36">
        <v>3</v>
      </c>
      <c r="E16" s="101" t="s">
        <v>13</v>
      </c>
      <c r="F16" s="102"/>
      <c r="G16" s="97">
        <v>3</v>
      </c>
      <c r="H16" s="98"/>
      <c r="I16" s="40" t="s">
        <v>13</v>
      </c>
    </row>
    <row r="17" spans="1:9">
      <c r="A17" s="125"/>
      <c r="B17" s="117" t="s">
        <v>30</v>
      </c>
      <c r="C17" s="116">
        <v>5</v>
      </c>
      <c r="D17" s="36" t="s">
        <v>49</v>
      </c>
      <c r="E17" s="101"/>
      <c r="F17" s="102"/>
      <c r="G17" s="97" t="s">
        <v>42</v>
      </c>
      <c r="H17" s="98"/>
      <c r="I17" s="40"/>
    </row>
    <row r="18" spans="1:9">
      <c r="A18" s="125"/>
      <c r="B18" s="117"/>
      <c r="C18" s="116"/>
      <c r="D18" s="36">
        <v>4</v>
      </c>
      <c r="E18" s="101" t="s">
        <v>12</v>
      </c>
      <c r="F18" s="102"/>
      <c r="G18" s="97">
        <v>3</v>
      </c>
      <c r="H18" s="98"/>
      <c r="I18" s="40" t="s">
        <v>13</v>
      </c>
    </row>
    <row r="19" spans="1:9" ht="17.25" thickBot="1">
      <c r="A19" s="122"/>
      <c r="B19" s="131" t="s">
        <v>9</v>
      </c>
      <c r="C19" s="132"/>
      <c r="D19" s="68">
        <f>SUM(D18,D16,D14,D12)</f>
        <v>52</v>
      </c>
      <c r="E19" s="79"/>
      <c r="F19" s="80"/>
      <c r="G19" s="133">
        <f>SUM(G18,G16,G14,G12)</f>
        <v>46</v>
      </c>
      <c r="H19" s="100"/>
      <c r="I19" s="41"/>
    </row>
    <row r="20" spans="1:9" ht="16.5" customHeight="1">
      <c r="A20" s="121" t="s">
        <v>18</v>
      </c>
      <c r="B20" s="144" t="s">
        <v>5</v>
      </c>
      <c r="C20" s="115">
        <v>15</v>
      </c>
      <c r="D20" s="36" t="s">
        <v>19</v>
      </c>
      <c r="E20" s="81"/>
      <c r="F20" s="82"/>
      <c r="G20" s="97" t="s">
        <v>19</v>
      </c>
      <c r="H20" s="98"/>
      <c r="I20" s="42"/>
    </row>
    <row r="21" spans="1:9">
      <c r="A21" s="125"/>
      <c r="B21" s="117"/>
      <c r="C21" s="116"/>
      <c r="D21" s="36">
        <v>15</v>
      </c>
      <c r="E21" s="101" t="s">
        <v>10</v>
      </c>
      <c r="F21" s="102"/>
      <c r="G21" s="97">
        <v>15</v>
      </c>
      <c r="H21" s="98"/>
      <c r="I21" s="40" t="s">
        <v>10</v>
      </c>
    </row>
    <row r="22" spans="1:9">
      <c r="A22" s="125"/>
      <c r="B22" s="117" t="s">
        <v>6</v>
      </c>
      <c r="C22" s="116">
        <v>15</v>
      </c>
      <c r="D22" s="36" t="s">
        <v>19</v>
      </c>
      <c r="E22" s="101"/>
      <c r="F22" s="102"/>
      <c r="G22" s="97" t="s">
        <v>50</v>
      </c>
      <c r="H22" s="192"/>
      <c r="I22" s="40"/>
    </row>
    <row r="23" spans="1:9">
      <c r="A23" s="125"/>
      <c r="B23" s="117"/>
      <c r="C23" s="116"/>
      <c r="D23" s="36">
        <v>15</v>
      </c>
      <c r="E23" s="101" t="s">
        <v>10</v>
      </c>
      <c r="F23" s="102"/>
      <c r="G23" s="101">
        <v>15</v>
      </c>
      <c r="H23" s="102"/>
      <c r="I23" s="40" t="s">
        <v>10</v>
      </c>
    </row>
    <row r="24" spans="1:9" ht="17.25" thickBot="1">
      <c r="A24" s="122"/>
      <c r="B24" s="136" t="s">
        <v>9</v>
      </c>
      <c r="C24" s="137"/>
      <c r="D24" s="68">
        <f>SUM(D23,D21)</f>
        <v>30</v>
      </c>
      <c r="E24" s="79"/>
      <c r="F24" s="80"/>
      <c r="G24" s="193">
        <f>SUM(G23,G21)</f>
        <v>30</v>
      </c>
      <c r="H24" s="100"/>
      <c r="I24" s="41"/>
    </row>
    <row r="25" spans="1:9" ht="16.5" customHeight="1">
      <c r="A25" s="138" t="s">
        <v>28</v>
      </c>
      <c r="B25" s="103" t="s">
        <v>7</v>
      </c>
      <c r="C25" s="105">
        <v>5</v>
      </c>
      <c r="D25" s="37" t="s">
        <v>38</v>
      </c>
      <c r="E25" s="81"/>
      <c r="F25" s="82"/>
      <c r="G25" s="97" t="s">
        <v>43</v>
      </c>
      <c r="H25" s="98"/>
      <c r="I25" s="42"/>
    </row>
    <row r="26" spans="1:9">
      <c r="A26" s="138"/>
      <c r="B26" s="104"/>
      <c r="C26" s="106"/>
      <c r="D26" s="37">
        <v>4</v>
      </c>
      <c r="E26" s="101" t="s">
        <v>12</v>
      </c>
      <c r="F26" s="102"/>
      <c r="G26" s="97">
        <v>3</v>
      </c>
      <c r="H26" s="98"/>
      <c r="I26" s="40" t="s">
        <v>13</v>
      </c>
    </row>
    <row r="27" spans="1:9" ht="17.25" thickBot="1">
      <c r="A27" s="138"/>
      <c r="B27" s="107" t="s">
        <v>8</v>
      </c>
      <c r="C27" s="109">
        <v>5</v>
      </c>
      <c r="D27" s="78" t="s">
        <v>38</v>
      </c>
      <c r="E27" s="101"/>
      <c r="F27" s="102"/>
      <c r="G27" s="99" t="s">
        <v>43</v>
      </c>
      <c r="H27" s="100"/>
      <c r="I27" s="40"/>
    </row>
    <row r="28" spans="1:9" ht="17.25" thickBot="1">
      <c r="A28" s="138"/>
      <c r="B28" s="108"/>
      <c r="C28" s="110"/>
      <c r="D28" s="22">
        <v>4</v>
      </c>
      <c r="E28" s="111" t="s">
        <v>12</v>
      </c>
      <c r="F28" s="112"/>
      <c r="G28" s="99">
        <v>3</v>
      </c>
      <c r="H28" s="100"/>
      <c r="I28" s="44" t="s">
        <v>13</v>
      </c>
    </row>
    <row r="29" spans="1:9" ht="17.25" thickBot="1">
      <c r="A29" s="139"/>
      <c r="B29" s="91" t="s">
        <v>9</v>
      </c>
      <c r="C29" s="92"/>
      <c r="D29" s="66">
        <f>SUM(D26,D28)</f>
        <v>8</v>
      </c>
      <c r="E29" s="113"/>
      <c r="F29" s="114"/>
      <c r="G29" s="141">
        <f>SUM(G28,G26)</f>
        <v>6</v>
      </c>
      <c r="H29" s="142"/>
      <c r="I29" s="143"/>
    </row>
    <row r="30" spans="1:9" ht="18" thickBot="1">
      <c r="A30" s="89" t="s">
        <v>35</v>
      </c>
      <c r="B30" s="90"/>
      <c r="C30" s="90"/>
      <c r="D30" s="35">
        <f>SUM(D19,D24,D29)</f>
        <v>90</v>
      </c>
      <c r="E30" s="93"/>
      <c r="F30" s="80"/>
      <c r="G30" s="89">
        <f>SUM(G19,G24,G29)</f>
        <v>82</v>
      </c>
      <c r="H30" s="142"/>
      <c r="I30" s="143"/>
    </row>
    <row r="31" spans="1:9" ht="17.25">
      <c r="A31" s="45"/>
      <c r="B31" s="45"/>
      <c r="C31" s="45"/>
      <c r="D31" s="45"/>
      <c r="E31" s="46"/>
      <c r="F31" s="5"/>
      <c r="G31" s="45"/>
      <c r="H31" s="47"/>
      <c r="I31" s="5"/>
    </row>
    <row r="32" spans="1:9" ht="24" customHeight="1" thickBot="1">
      <c r="A32" s="9"/>
      <c r="B32" s="174" t="s">
        <v>54</v>
      </c>
      <c r="C32" s="174"/>
      <c r="D32" s="174"/>
      <c r="E32" s="174"/>
      <c r="F32" s="174"/>
      <c r="G32" s="48"/>
      <c r="H32" s="48"/>
      <c r="I32" s="48"/>
    </row>
    <row r="33" spans="1:9">
      <c r="A33" s="189" t="s">
        <v>45</v>
      </c>
      <c r="B33" s="190"/>
      <c r="C33" s="167" t="s">
        <v>1</v>
      </c>
      <c r="D33" s="146"/>
      <c r="E33" s="145" t="s">
        <v>46</v>
      </c>
      <c r="F33" s="145"/>
      <c r="G33" s="146"/>
      <c r="H33" s="180" t="s">
        <v>44</v>
      </c>
      <c r="I33" s="181"/>
    </row>
    <row r="34" spans="1:9">
      <c r="A34" s="165" t="s">
        <v>11</v>
      </c>
      <c r="B34" s="166"/>
      <c r="C34" s="168" t="s">
        <v>20</v>
      </c>
      <c r="D34" s="95"/>
      <c r="E34" s="96">
        <v>0.17</v>
      </c>
      <c r="F34" s="96"/>
      <c r="G34" s="95"/>
      <c r="H34" s="98"/>
      <c r="I34" s="102"/>
    </row>
    <row r="35" spans="1:9">
      <c r="A35" s="165" t="s">
        <v>10</v>
      </c>
      <c r="B35" s="166"/>
      <c r="C35" s="168" t="s">
        <v>32</v>
      </c>
      <c r="D35" s="95"/>
      <c r="E35" s="96">
        <v>0.16</v>
      </c>
      <c r="F35" s="96"/>
      <c r="G35" s="95"/>
      <c r="H35" s="184">
        <v>90</v>
      </c>
      <c r="I35" s="185"/>
    </row>
    <row r="36" spans="1:9">
      <c r="A36" s="161" t="s">
        <v>12</v>
      </c>
      <c r="B36" s="162"/>
      <c r="C36" s="163" t="s">
        <v>36</v>
      </c>
      <c r="D36" s="164"/>
      <c r="E36" s="94">
        <v>0.15</v>
      </c>
      <c r="F36" s="94"/>
      <c r="G36" s="95"/>
      <c r="H36" s="184">
        <v>82</v>
      </c>
      <c r="I36" s="185"/>
    </row>
    <row r="37" spans="1:9">
      <c r="A37" s="165" t="s">
        <v>13</v>
      </c>
      <c r="B37" s="166"/>
      <c r="C37" s="168" t="s">
        <v>33</v>
      </c>
      <c r="D37" s="95"/>
      <c r="E37" s="96">
        <v>0.14000000000000001</v>
      </c>
      <c r="F37" s="96"/>
      <c r="G37" s="95"/>
      <c r="H37" s="184"/>
      <c r="I37" s="185"/>
    </row>
    <row r="38" spans="1:9" ht="17.25" thickBot="1">
      <c r="A38" s="87" t="s">
        <v>14</v>
      </c>
      <c r="B38" s="88"/>
      <c r="C38" s="188" t="s">
        <v>29</v>
      </c>
      <c r="D38" s="160"/>
      <c r="E38" s="159">
        <v>0.13</v>
      </c>
      <c r="F38" s="159"/>
      <c r="G38" s="160"/>
      <c r="H38" s="186"/>
      <c r="I38" s="187"/>
    </row>
    <row r="39" spans="1:9">
      <c r="A39" s="4"/>
      <c r="B39" s="4"/>
      <c r="C39" s="4"/>
      <c r="D39" s="4"/>
      <c r="E39" s="26"/>
      <c r="G39"/>
      <c r="H39"/>
      <c r="I39"/>
    </row>
    <row r="40" spans="1:9" ht="18" thickBot="1">
      <c r="A40" s="29" t="s">
        <v>53</v>
      </c>
    </row>
    <row r="41" spans="1:9" ht="21.75" customHeight="1">
      <c r="A41" s="152" t="s">
        <v>65</v>
      </c>
      <c r="B41" s="153"/>
      <c r="C41" s="153" t="s">
        <v>61</v>
      </c>
      <c r="D41" s="153" t="s">
        <v>60</v>
      </c>
      <c r="E41" s="150" t="s">
        <v>39</v>
      </c>
      <c r="F41" s="134"/>
      <c r="G41" s="134"/>
      <c r="H41" s="150" t="s">
        <v>40</v>
      </c>
      <c r="I41" s="151"/>
    </row>
    <row r="42" spans="1:9" ht="20.25" customHeight="1">
      <c r="A42" s="154"/>
      <c r="B42" s="155"/>
      <c r="C42" s="155"/>
      <c r="D42" s="155"/>
      <c r="E42" s="156">
        <v>0.16</v>
      </c>
      <c r="F42" s="98"/>
      <c r="G42" s="98"/>
      <c r="H42" s="156">
        <v>0.15</v>
      </c>
      <c r="I42" s="194"/>
    </row>
    <row r="43" spans="1:9" ht="22.5" customHeight="1">
      <c r="A43" s="178" t="s">
        <v>66</v>
      </c>
      <c r="B43" s="179"/>
      <c r="C43" s="50">
        <v>11111111</v>
      </c>
      <c r="D43" s="51">
        <v>1000000</v>
      </c>
      <c r="E43" s="147">
        <f>TRUNC(D43*$E$42,-3)</f>
        <v>160000</v>
      </c>
      <c r="F43" s="98"/>
      <c r="G43" s="98"/>
      <c r="H43" s="148"/>
      <c r="I43" s="149"/>
    </row>
    <row r="44" spans="1:9" ht="22.5" customHeight="1">
      <c r="A44" s="178" t="s">
        <v>67</v>
      </c>
      <c r="B44" s="179"/>
      <c r="C44" s="50">
        <v>22222222</v>
      </c>
      <c r="D44" s="51">
        <v>1000000</v>
      </c>
      <c r="E44" s="147"/>
      <c r="F44" s="98"/>
      <c r="G44" s="98"/>
      <c r="H44" s="148">
        <f t="shared" ref="H44" si="0">TRUNC(D44*$H$42,-3)</f>
        <v>150000</v>
      </c>
      <c r="I44" s="149"/>
    </row>
  </sheetData>
  <mergeCells count="107">
    <mergeCell ref="A43:B43"/>
    <mergeCell ref="E43:G43"/>
    <mergeCell ref="H43:I43"/>
    <mergeCell ref="A44:B44"/>
    <mergeCell ref="E44:G44"/>
    <mergeCell ref="H44:I44"/>
    <mergeCell ref="A41:B42"/>
    <mergeCell ref="C41:C42"/>
    <mergeCell ref="D41:D42"/>
    <mergeCell ref="E41:G41"/>
    <mergeCell ref="H41:I41"/>
    <mergeCell ref="E42:G42"/>
    <mergeCell ref="H42:I42"/>
    <mergeCell ref="A37:B37"/>
    <mergeCell ref="C37:D37"/>
    <mergeCell ref="E37:G37"/>
    <mergeCell ref="H37:I37"/>
    <mergeCell ref="A38:B38"/>
    <mergeCell ref="C38:D38"/>
    <mergeCell ref="E38:G38"/>
    <mergeCell ref="H38:I38"/>
    <mergeCell ref="A35:B35"/>
    <mergeCell ref="C35:D35"/>
    <mergeCell ref="E35:G35"/>
    <mergeCell ref="H35:I35"/>
    <mergeCell ref="A36:B36"/>
    <mergeCell ref="C36:D36"/>
    <mergeCell ref="E36:G36"/>
    <mergeCell ref="H36:I36"/>
    <mergeCell ref="B32:F32"/>
    <mergeCell ref="A33:B33"/>
    <mergeCell ref="C33:D33"/>
    <mergeCell ref="E33:G33"/>
    <mergeCell ref="H33:I33"/>
    <mergeCell ref="A34:B34"/>
    <mergeCell ref="C34:D34"/>
    <mergeCell ref="E34:G34"/>
    <mergeCell ref="H34:I34"/>
    <mergeCell ref="A30:C30"/>
    <mergeCell ref="E30:F30"/>
    <mergeCell ref="G30:I30"/>
    <mergeCell ref="B27:B28"/>
    <mergeCell ref="C27:C28"/>
    <mergeCell ref="E27:F27"/>
    <mergeCell ref="G27:H27"/>
    <mergeCell ref="E28:F28"/>
    <mergeCell ref="G28:H28"/>
    <mergeCell ref="B24:C24"/>
    <mergeCell ref="E24:F24"/>
    <mergeCell ref="G24:H24"/>
    <mergeCell ref="A25:A29"/>
    <mergeCell ref="B25:B26"/>
    <mergeCell ref="C25:C26"/>
    <mergeCell ref="E25:F25"/>
    <mergeCell ref="G25:H25"/>
    <mergeCell ref="E26:F26"/>
    <mergeCell ref="G26:H26"/>
    <mergeCell ref="A20:A24"/>
    <mergeCell ref="B29:C29"/>
    <mergeCell ref="E29:F29"/>
    <mergeCell ref="G29:I29"/>
    <mergeCell ref="G14:H14"/>
    <mergeCell ref="B15:B16"/>
    <mergeCell ref="C15:C16"/>
    <mergeCell ref="E15:F15"/>
    <mergeCell ref="G15:H15"/>
    <mergeCell ref="E16:F16"/>
    <mergeCell ref="G16:H16"/>
    <mergeCell ref="B22:B23"/>
    <mergeCell ref="C22:C23"/>
    <mergeCell ref="E22:F22"/>
    <mergeCell ref="G22:H22"/>
    <mergeCell ref="E23:F23"/>
    <mergeCell ref="G23:H23"/>
    <mergeCell ref="B19:C19"/>
    <mergeCell ref="E19:F19"/>
    <mergeCell ref="G19:H19"/>
    <mergeCell ref="B20:B21"/>
    <mergeCell ref="C20:C21"/>
    <mergeCell ref="E20:F20"/>
    <mergeCell ref="G20:H20"/>
    <mergeCell ref="E21:F21"/>
    <mergeCell ref="G21:H21"/>
    <mergeCell ref="A2:I2"/>
    <mergeCell ref="A9:A10"/>
    <mergeCell ref="B9:C9"/>
    <mergeCell ref="D9:I9"/>
    <mergeCell ref="D10:F10"/>
    <mergeCell ref="G10:I10"/>
    <mergeCell ref="A11:A19"/>
    <mergeCell ref="B11:B12"/>
    <mergeCell ref="C11:C12"/>
    <mergeCell ref="E11:F11"/>
    <mergeCell ref="G11:H11"/>
    <mergeCell ref="E12:F12"/>
    <mergeCell ref="G12:H12"/>
    <mergeCell ref="B13:B14"/>
    <mergeCell ref="C13:C14"/>
    <mergeCell ref="E13:F13"/>
    <mergeCell ref="B17:B18"/>
    <mergeCell ref="C17:C18"/>
    <mergeCell ref="E17:F17"/>
    <mergeCell ref="G17:H17"/>
    <mergeCell ref="E18:F18"/>
    <mergeCell ref="G18:H18"/>
    <mergeCell ref="G13:H13"/>
    <mergeCell ref="E14:F14"/>
  </mergeCells>
  <phoneticPr fontId="1" type="noConversion"/>
  <pageMargins left="0.62992125984251968" right="0.15748031496062992" top="0.43307086614173229" bottom="0.31496062992125984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38"/>
  <sheetViews>
    <sheetView view="pageBreakPreview" zoomScaleNormal="100" zoomScaleSheetLayoutView="100" zoomScalePageLayoutView="85" workbookViewId="0">
      <selection activeCell="E19" sqref="E19"/>
    </sheetView>
  </sheetViews>
  <sheetFormatPr defaultRowHeight="16.5"/>
  <cols>
    <col min="1" max="1" width="7.125" customWidth="1"/>
    <col min="2" max="2" width="20.125" customWidth="1"/>
    <col min="3" max="3" width="10.125" customWidth="1"/>
    <col min="4" max="4" width="18.75" customWidth="1"/>
    <col min="5" max="5" width="18.125" customWidth="1"/>
    <col min="6" max="6" width="18.25" customWidth="1"/>
  </cols>
  <sheetData>
    <row r="1" spans="1:6" ht="33" customHeight="1">
      <c r="A1" s="210" t="s">
        <v>68</v>
      </c>
      <c r="B1" s="210"/>
      <c r="C1" s="210"/>
      <c r="D1" s="210"/>
      <c r="E1" s="210"/>
      <c r="F1" s="210"/>
    </row>
    <row r="2" spans="1:6" ht="15" customHeight="1">
      <c r="A2" s="19"/>
      <c r="B2" s="19"/>
      <c r="C2" s="19"/>
      <c r="D2" s="19"/>
      <c r="E2" s="19"/>
      <c r="F2" s="19"/>
    </row>
    <row r="3" spans="1:6" ht="26.25" customHeight="1" thickBot="1">
      <c r="A3" s="211" t="s">
        <v>51</v>
      </c>
      <c r="B3" s="212"/>
      <c r="C3" s="212"/>
      <c r="D3" s="212"/>
      <c r="E3" s="212"/>
      <c r="F3" s="212"/>
    </row>
    <row r="4" spans="1:6" ht="19.5" customHeight="1">
      <c r="A4" s="197" t="s">
        <v>71</v>
      </c>
      <c r="B4" s="213" t="s">
        <v>72</v>
      </c>
      <c r="C4" s="213"/>
      <c r="D4" s="213" t="s">
        <v>73</v>
      </c>
      <c r="E4" s="84"/>
      <c r="F4" s="82"/>
    </row>
    <row r="5" spans="1:6" ht="16.5" customHeight="1">
      <c r="A5" s="198"/>
      <c r="B5" s="135"/>
      <c r="C5" s="135"/>
      <c r="D5" s="70" t="s">
        <v>74</v>
      </c>
      <c r="E5" s="71" t="s">
        <v>75</v>
      </c>
      <c r="F5" s="72" t="s">
        <v>76</v>
      </c>
    </row>
    <row r="6" spans="1:6" ht="22.5" customHeight="1" thickBot="1">
      <c r="A6" s="199"/>
      <c r="B6" s="73" t="s">
        <v>77</v>
      </c>
      <c r="C6" s="74" t="s">
        <v>78</v>
      </c>
      <c r="D6" s="13">
        <v>1</v>
      </c>
      <c r="E6" s="13">
        <v>0.8</v>
      </c>
      <c r="F6" s="14">
        <v>0.6</v>
      </c>
    </row>
    <row r="7" spans="1:6" ht="20.25" customHeight="1">
      <c r="A7" s="197" t="s">
        <v>79</v>
      </c>
      <c r="B7" s="200" t="s">
        <v>80</v>
      </c>
      <c r="C7" s="201">
        <v>25</v>
      </c>
      <c r="D7" s="1" t="s">
        <v>81</v>
      </c>
      <c r="E7" s="1" t="s">
        <v>82</v>
      </c>
      <c r="F7" s="3" t="s">
        <v>83</v>
      </c>
    </row>
    <row r="8" spans="1:6" ht="20.25" customHeight="1">
      <c r="A8" s="198"/>
      <c r="B8" s="135"/>
      <c r="C8" s="135"/>
      <c r="D8" s="2">
        <v>25</v>
      </c>
      <c r="E8" s="2">
        <v>20</v>
      </c>
      <c r="F8" s="24">
        <v>15</v>
      </c>
    </row>
    <row r="9" spans="1:6" ht="20.25" customHeight="1">
      <c r="A9" s="198"/>
      <c r="B9" s="202" t="s">
        <v>84</v>
      </c>
      <c r="C9" s="204">
        <v>25</v>
      </c>
      <c r="D9" s="2" t="s">
        <v>85</v>
      </c>
      <c r="E9" s="2" t="s">
        <v>86</v>
      </c>
      <c r="F9" s="24" t="s">
        <v>87</v>
      </c>
    </row>
    <row r="10" spans="1:6" ht="20.25" customHeight="1">
      <c r="A10" s="198"/>
      <c r="B10" s="203"/>
      <c r="C10" s="204"/>
      <c r="D10" s="2">
        <v>25</v>
      </c>
      <c r="E10" s="2">
        <v>20</v>
      </c>
      <c r="F10" s="24">
        <v>15</v>
      </c>
    </row>
    <row r="11" spans="1:6" ht="20.25" customHeight="1">
      <c r="A11" s="198"/>
      <c r="B11" s="202" t="s">
        <v>88</v>
      </c>
      <c r="C11" s="204">
        <v>5</v>
      </c>
      <c r="D11" s="2" t="s">
        <v>89</v>
      </c>
      <c r="E11" s="2" t="s">
        <v>90</v>
      </c>
      <c r="F11" s="24" t="s">
        <v>91</v>
      </c>
    </row>
    <row r="12" spans="1:6" ht="20.25" customHeight="1">
      <c r="A12" s="198"/>
      <c r="B12" s="203"/>
      <c r="C12" s="135"/>
      <c r="D12" s="2">
        <v>5</v>
      </c>
      <c r="E12" s="2">
        <v>4</v>
      </c>
      <c r="F12" s="24">
        <v>3</v>
      </c>
    </row>
    <row r="13" spans="1:6" ht="20.25" customHeight="1">
      <c r="A13" s="198"/>
      <c r="B13" s="205" t="s">
        <v>92</v>
      </c>
      <c r="C13" s="204">
        <v>5</v>
      </c>
      <c r="D13" s="2" t="s">
        <v>93</v>
      </c>
      <c r="E13" s="2" t="s">
        <v>94</v>
      </c>
      <c r="F13" s="24" t="s">
        <v>95</v>
      </c>
    </row>
    <row r="14" spans="1:6" ht="20.25" customHeight="1">
      <c r="A14" s="198"/>
      <c r="B14" s="206"/>
      <c r="C14" s="135"/>
      <c r="D14" s="2">
        <v>5</v>
      </c>
      <c r="E14" s="2">
        <v>4</v>
      </c>
      <c r="F14" s="24">
        <v>3</v>
      </c>
    </row>
    <row r="15" spans="1:6" ht="20.25" customHeight="1" thickBot="1">
      <c r="A15" s="199"/>
      <c r="B15" s="207" t="s">
        <v>96</v>
      </c>
      <c r="C15" s="208"/>
      <c r="D15" s="75">
        <f>SUM(D8,D10,D12,D14)</f>
        <v>60</v>
      </c>
      <c r="E15" s="75">
        <f t="shared" ref="E15:F15" si="0">SUM(E8,E10,E12,E14)</f>
        <v>48</v>
      </c>
      <c r="F15" s="76">
        <f t="shared" si="0"/>
        <v>36</v>
      </c>
    </row>
    <row r="16" spans="1:6" ht="20.25" customHeight="1">
      <c r="A16" s="215" t="s">
        <v>97</v>
      </c>
      <c r="B16" s="209" t="s">
        <v>98</v>
      </c>
      <c r="C16" s="201">
        <v>15</v>
      </c>
      <c r="D16" s="1" t="s">
        <v>99</v>
      </c>
      <c r="E16" s="1" t="s">
        <v>87</v>
      </c>
      <c r="F16" s="3" t="s">
        <v>100</v>
      </c>
    </row>
    <row r="17" spans="1:7" ht="20.25" customHeight="1">
      <c r="A17" s="216"/>
      <c r="B17" s="206"/>
      <c r="C17" s="135"/>
      <c r="D17" s="2">
        <v>15</v>
      </c>
      <c r="E17" s="2">
        <v>12</v>
      </c>
      <c r="F17" s="24">
        <v>9</v>
      </c>
    </row>
    <row r="18" spans="1:7" ht="20.25" customHeight="1">
      <c r="A18" s="216"/>
      <c r="B18" s="205" t="s">
        <v>101</v>
      </c>
      <c r="C18" s="204">
        <v>15</v>
      </c>
      <c r="D18" s="2" t="s">
        <v>102</v>
      </c>
      <c r="E18" s="2" t="s">
        <v>87</v>
      </c>
      <c r="F18" s="24" t="s">
        <v>100</v>
      </c>
    </row>
    <row r="19" spans="1:7" ht="20.25" customHeight="1">
      <c r="A19" s="216"/>
      <c r="B19" s="206"/>
      <c r="C19" s="135"/>
      <c r="D19" s="2">
        <v>15</v>
      </c>
      <c r="E19" s="2">
        <v>12</v>
      </c>
      <c r="F19" s="24">
        <v>9</v>
      </c>
    </row>
    <row r="20" spans="1:7" ht="20.25" customHeight="1" thickBot="1">
      <c r="A20" s="217"/>
      <c r="B20" s="207" t="s">
        <v>96</v>
      </c>
      <c r="C20" s="208"/>
      <c r="D20" s="75">
        <f>SUM(D17,D19)</f>
        <v>30</v>
      </c>
      <c r="E20" s="75">
        <f t="shared" ref="E20:F20" si="1">SUM(E17,E19)</f>
        <v>24</v>
      </c>
      <c r="F20" s="76">
        <f t="shared" si="1"/>
        <v>18</v>
      </c>
    </row>
    <row r="21" spans="1:7" ht="20.25" customHeight="1">
      <c r="A21" s="197" t="s">
        <v>103</v>
      </c>
      <c r="B21" s="209" t="s">
        <v>104</v>
      </c>
      <c r="C21" s="201">
        <v>5</v>
      </c>
      <c r="D21" s="1" t="s">
        <v>105</v>
      </c>
      <c r="E21" s="1" t="s">
        <v>106</v>
      </c>
      <c r="F21" s="3" t="s">
        <v>107</v>
      </c>
    </row>
    <row r="22" spans="1:7" ht="20.25" customHeight="1">
      <c r="A22" s="198"/>
      <c r="B22" s="206"/>
      <c r="C22" s="135"/>
      <c r="D22" s="2">
        <v>5</v>
      </c>
      <c r="E22" s="2">
        <v>4</v>
      </c>
      <c r="F22" s="24">
        <v>3</v>
      </c>
    </row>
    <row r="23" spans="1:7" ht="20.25" customHeight="1">
      <c r="A23" s="198"/>
      <c r="B23" s="204" t="s">
        <v>108</v>
      </c>
      <c r="C23" s="204">
        <v>5</v>
      </c>
      <c r="D23" s="2" t="s">
        <v>105</v>
      </c>
      <c r="E23" s="2" t="s">
        <v>106</v>
      </c>
      <c r="F23" s="24" t="s">
        <v>107</v>
      </c>
    </row>
    <row r="24" spans="1:7" ht="20.25" customHeight="1">
      <c r="A24" s="198"/>
      <c r="B24" s="204"/>
      <c r="C24" s="204"/>
      <c r="D24" s="2">
        <v>5</v>
      </c>
      <c r="E24" s="2">
        <v>4</v>
      </c>
      <c r="F24" s="24">
        <v>3</v>
      </c>
    </row>
    <row r="25" spans="1:7" ht="20.25" customHeight="1" thickBot="1">
      <c r="A25" s="199"/>
      <c r="B25" s="207" t="s">
        <v>109</v>
      </c>
      <c r="C25" s="214"/>
      <c r="D25" s="75">
        <f>SUM(D22,D24)</f>
        <v>10</v>
      </c>
      <c r="E25" s="75">
        <f t="shared" ref="E25:F25" si="2">SUM(E22,E24)</f>
        <v>8</v>
      </c>
      <c r="F25" s="76">
        <f t="shared" si="2"/>
        <v>6</v>
      </c>
    </row>
    <row r="26" spans="1:7" ht="21" customHeight="1" thickBot="1">
      <c r="A26" s="218" t="s">
        <v>110</v>
      </c>
      <c r="B26" s="219"/>
      <c r="C26" s="219"/>
      <c r="D26" s="77">
        <f>SUM(D15,D20,D25)</f>
        <v>100</v>
      </c>
      <c r="E26" s="77">
        <f t="shared" ref="E26:F26" si="3">SUM(E15,E20,E25)</f>
        <v>80</v>
      </c>
      <c r="F26" s="21">
        <f t="shared" si="3"/>
        <v>60</v>
      </c>
      <c r="G26" s="25"/>
    </row>
    <row r="27" spans="1:7" ht="20.25" customHeight="1">
      <c r="A27" s="9"/>
      <c r="B27" s="5"/>
      <c r="C27" s="6"/>
      <c r="D27" s="4"/>
      <c r="E27" s="4"/>
      <c r="F27" s="4"/>
    </row>
    <row r="28" spans="1:7" s="12" customFormat="1" ht="12.75" customHeight="1">
      <c r="B28" s="10"/>
      <c r="C28" s="6"/>
      <c r="D28" s="11"/>
      <c r="E28" s="11"/>
      <c r="F28" s="11"/>
    </row>
    <row r="29" spans="1:7" s="12" customFormat="1" ht="14.25" customHeight="1">
      <c r="A29" s="9"/>
      <c r="B29" s="10"/>
      <c r="C29" s="6"/>
      <c r="D29" s="11"/>
      <c r="E29" s="11"/>
      <c r="F29" s="11"/>
    </row>
    <row r="30" spans="1:7" ht="24" customHeight="1" thickBot="1">
      <c r="A30" s="9"/>
      <c r="B30" s="223" t="s">
        <v>69</v>
      </c>
      <c r="C30" s="224"/>
      <c r="D30" s="224"/>
      <c r="E30" s="224"/>
      <c r="F30" s="224"/>
    </row>
    <row r="31" spans="1:7" ht="20.25" customHeight="1">
      <c r="A31" s="225" t="s">
        <v>17</v>
      </c>
      <c r="B31" s="226"/>
      <c r="C31" s="220" t="s">
        <v>1</v>
      </c>
      <c r="D31" s="82"/>
      <c r="E31" s="23" t="s">
        <v>34</v>
      </c>
      <c r="F31" s="15" t="s">
        <v>15</v>
      </c>
    </row>
    <row r="32" spans="1:7" ht="20.25" customHeight="1">
      <c r="A32" s="227" t="s">
        <v>11</v>
      </c>
      <c r="B32" s="228"/>
      <c r="C32" s="221" t="s">
        <v>20</v>
      </c>
      <c r="D32" s="222"/>
      <c r="E32" s="20"/>
      <c r="F32" s="16">
        <v>0.17</v>
      </c>
    </row>
    <row r="33" spans="1:6" ht="20.25" customHeight="1">
      <c r="A33" s="165" t="s">
        <v>10</v>
      </c>
      <c r="B33" s="228"/>
      <c r="C33" s="221" t="s">
        <v>32</v>
      </c>
      <c r="D33" s="222"/>
      <c r="E33" s="56"/>
      <c r="F33" s="17">
        <v>0.16</v>
      </c>
    </row>
    <row r="34" spans="1:6" ht="20.25" customHeight="1">
      <c r="A34" s="165" t="s">
        <v>12</v>
      </c>
      <c r="B34" s="231"/>
      <c r="C34" s="221" t="s">
        <v>31</v>
      </c>
      <c r="D34" s="222"/>
      <c r="E34" s="69"/>
      <c r="F34" s="17">
        <v>0.15</v>
      </c>
    </row>
    <row r="35" spans="1:6" ht="20.25" customHeight="1">
      <c r="A35" s="227" t="s">
        <v>13</v>
      </c>
      <c r="B35" s="228"/>
      <c r="C35" s="221" t="s">
        <v>33</v>
      </c>
      <c r="D35" s="222"/>
      <c r="E35" s="20"/>
      <c r="F35" s="16">
        <v>0.14000000000000001</v>
      </c>
    </row>
    <row r="36" spans="1:6" ht="20.25" customHeight="1" thickBot="1">
      <c r="A36" s="232" t="s">
        <v>14</v>
      </c>
      <c r="B36" s="233"/>
      <c r="C36" s="229" t="s">
        <v>29</v>
      </c>
      <c r="D36" s="230"/>
      <c r="E36" s="57"/>
      <c r="F36" s="18">
        <v>0.13</v>
      </c>
    </row>
    <row r="37" spans="1:6" ht="20.25" customHeight="1" thickBot="1">
      <c r="B37" s="7"/>
      <c r="C37" s="7"/>
      <c r="D37" s="8"/>
      <c r="E37" s="7"/>
      <c r="F37" s="8"/>
    </row>
    <row r="38" spans="1:6" ht="36.75" customHeight="1" thickBot="1">
      <c r="A38" s="175" t="s">
        <v>16</v>
      </c>
      <c r="B38" s="195"/>
      <c r="C38" s="195"/>
      <c r="D38" s="195"/>
      <c r="E38" s="195"/>
      <c r="F38" s="196"/>
    </row>
  </sheetData>
  <mergeCells count="42">
    <mergeCell ref="C36:D36"/>
    <mergeCell ref="C33:D33"/>
    <mergeCell ref="C34:D34"/>
    <mergeCell ref="C35:D35"/>
    <mergeCell ref="A33:B33"/>
    <mergeCell ref="A34:B34"/>
    <mergeCell ref="A35:B35"/>
    <mergeCell ref="A36:B36"/>
    <mergeCell ref="A26:C26"/>
    <mergeCell ref="C31:D31"/>
    <mergeCell ref="C32:D32"/>
    <mergeCell ref="B30:F30"/>
    <mergeCell ref="A31:B31"/>
    <mergeCell ref="A32:B32"/>
    <mergeCell ref="C23:C24"/>
    <mergeCell ref="B25:C25"/>
    <mergeCell ref="A16:A20"/>
    <mergeCell ref="B16:B17"/>
    <mergeCell ref="C16:C17"/>
    <mergeCell ref="B18:B19"/>
    <mergeCell ref="C18:C19"/>
    <mergeCell ref="A1:F1"/>
    <mergeCell ref="A3:F3"/>
    <mergeCell ref="A4:A6"/>
    <mergeCell ref="B4:C5"/>
    <mergeCell ref="D4:F4"/>
    <mergeCell ref="A38:F38"/>
    <mergeCell ref="A7:A15"/>
    <mergeCell ref="B7:B8"/>
    <mergeCell ref="C7:C8"/>
    <mergeCell ref="B9:B10"/>
    <mergeCell ref="C9:C10"/>
    <mergeCell ref="B11:B12"/>
    <mergeCell ref="C11:C12"/>
    <mergeCell ref="B13:B14"/>
    <mergeCell ref="C13:C14"/>
    <mergeCell ref="B15:C15"/>
    <mergeCell ref="B20:C20"/>
    <mergeCell ref="A21:A25"/>
    <mergeCell ref="B21:B22"/>
    <mergeCell ref="C21:C22"/>
    <mergeCell ref="B23:B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계약희망단가산정(규격별 1개유지관리상품구성시)</vt:lpstr>
      <vt:lpstr>계약희망단가산정(규격별 2개유지관리상품시)구성시</vt:lpstr>
      <vt:lpstr>(참고)19년 유지관리요율기준</vt:lpstr>
      <vt:lpstr>'(참고)19년 유지관리요율기준'!Print_Area</vt:lpstr>
      <vt:lpstr>'계약희망단가산정(규격별 1개유지관리상품구성시)'!Print_Area</vt:lpstr>
      <vt:lpstr>'계약희망단가산정(규격별 2개유지관리상품시)구성시'!Print_Area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2018-06-20T06:37:04Z</cp:lastPrinted>
  <dcterms:created xsi:type="dcterms:W3CDTF">2014-01-19T23:35:04Z</dcterms:created>
  <dcterms:modified xsi:type="dcterms:W3CDTF">2026-01-16T02:01:37Z</dcterms:modified>
</cp:coreProperties>
</file>